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765" yWindow="1575" windowWidth="15240" windowHeight="1125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'20.1'!$A$1:$W$75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M15" i="30" l="1"/>
  <c r="U25" i="28" l="1"/>
  <c r="U26" i="28"/>
  <c r="B10" i="32" l="1"/>
  <c r="B9" i="31"/>
  <c r="B9" i="30"/>
  <c r="U27" i="28" l="1"/>
  <c r="U20" i="28"/>
  <c r="U21" i="28"/>
  <c r="U22" i="28"/>
  <c r="U23" i="28"/>
  <c r="U24" i="28"/>
  <c r="U28" i="28"/>
  <c r="U29" i="28"/>
  <c r="U19" i="28"/>
  <c r="N18" i="30"/>
  <c r="N15" i="30"/>
  <c r="N16" i="30"/>
  <c r="N17" i="30"/>
  <c r="N19" i="30"/>
  <c r="U30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<sst xmlns="http://schemas.openxmlformats.org/spreadsheetml/2006/main" count="311" uniqueCount="192">
  <si>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</si>
  <si>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</si>
  <si>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</si>
  <si>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</si>
  <si>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</si>
  <si>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</si>
  <si>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</si>
  <si>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</si>
  <si>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</si>
  <si>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</si>
  <si>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</si>
  <si>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</si>
  <si>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</si>
  <si>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</si>
  <si>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</si>
  <si>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</si>
  <si>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</si>
  <si>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</si>
  <si>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</si>
  <si>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</si>
  <si>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</si>
  <si>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</si>
  <si>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</si>
  <si>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</si>
  <si>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</si>
  <si>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</si>
  <si>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</si>
  <si>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</si>
  <si>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</si>
  <si>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</si>
  <si>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</si>
  <si>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</si>
  <si>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</si>
  <si>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</si>
  <si>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</si>
  <si>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</si>
  <si>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</si>
  <si>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</si>
  <si>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</si>
  <si>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</si>
  <si>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</si>
  <si>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</si>
  <si>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</si>
  <si>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</si>
  <si>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</si>
  <si>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</si>
  <si>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</si>
  <si>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</si>
  <si>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</si>
  <si>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</si>
  <si>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</si>
  <si>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</si>
  <si>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</si>
  <si>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</si>
  <si>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</si>
  <si>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</si>
  <si>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</si>
  <si>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</si>
  <si>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</si>
  <si>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</si>
  <si>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</si>
  <si>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</si>
  <si>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</si>
  <si>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</si>
  <si>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</si>
  <si>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</si>
  <si>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</si>
  <si>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</si>
  <si>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</si>
  <si>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</si>
  <si>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</si>
  <si>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</si>
  <si>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</si>
  <si>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</si>
  <si>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</si>
  <si>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</si>
  <si>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</si>
  <si>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</si>
  <si>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</si>
  <si>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</si>
  <si>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</si>
  <si>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</si>
  <si>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</si>
  <si>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</si>
  <si>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</si>
  <si>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</si>
  <si>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</si>
  <si>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</si>
  <si>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</si>
  <si>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</si>
  <si>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</si>
  <si>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</si>
  <si>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</si>
  <si>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</si>
  <si>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</si>
  <si>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</si>
  <si>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</si>
  <si>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</si>
  <si>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</si>
  <si>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</si>
  <si>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</si>
  <si>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</si>
  <si>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</si>
  <si>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</si>
  <si>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</si>
  <si>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</si>
  <si>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</si>
  <si>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</si>
  <si>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</si>
  <si>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</si>
  <si>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</si>
  <si>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</si>
  <si>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</si>
  <si>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</si>
  <si>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</si>
  <si>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</si>
  <si>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</si>
  <si>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</si>
  <si>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</si>
  <si>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</si>
  <si>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</si>
  <si>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</si>
  <si>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</si>
  <si>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</si>
  <si>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</si>
  <si>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</si>
  <si>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</si>
  <si>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</si>
  <si>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</si>
  <si>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</si>
  <si>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</si>
  <si>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</si>
  <si>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</si>
  <si>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</si>
  <si>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</si>
  <si>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</si>
  <si>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</si>
  <si>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</si>
  <si>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</si>
  <si>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</si>
  <si>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</si>
  <si>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</si>
  <si>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</si>
  <si>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</si>
  <si>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</si>
  <si>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</si>
  <si>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</si>
  <si>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</si>
  <si>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</si>
  <si>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</si>
  <si>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</si>
  <si>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</si>
  <si>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</si>
  <si>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</si>
  <si>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</si>
  <si>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</si>
  <si>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</si>
  <si>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</si>
  <si>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</si>
  <si>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</si>
  <si>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Год раскрытия информации: 2026 год</t>
  </si>
  <si>
    <t>Электроснабжение ЭПУ потребителей в соответствии с договором на ТП № 1-46-25-0101 г. Приморско-Ахтарск</t>
  </si>
  <si>
    <t>P_Па_25_ЛК15_017421</t>
  </si>
  <si>
    <t>УНЦ СМР ВЛ-0,4 кВ без опор и проводов</t>
  </si>
  <si>
    <t>УНЦ  опор ВЛ-0,4 кВ</t>
  </si>
  <si>
    <t>УНЦ провода СИП ВЛ-0,4 кВ</t>
  </si>
  <si>
    <t>Затраты на ПИР</t>
  </si>
  <si>
    <t>1</t>
  </si>
  <si>
    <t>017421</t>
  </si>
  <si>
    <t>СМР выполнены</t>
  </si>
  <si>
    <t>0,4</t>
  </si>
  <si>
    <t>ВЛИ-0,4</t>
  </si>
  <si>
    <t>СВ95-3</t>
  </si>
  <si>
    <t>проектная документация</t>
  </si>
  <si>
    <t>СИП4 4*16мм</t>
  </si>
  <si>
    <t>ТЗ</t>
  </si>
  <si>
    <t>Краснодарский край</t>
  </si>
  <si>
    <t>км</t>
  </si>
  <si>
    <t>шт</t>
  </si>
  <si>
    <t>1.1.1.1.</t>
  </si>
  <si>
    <t>Л1-01-1..4</t>
  </si>
  <si>
    <t>Л3-01-1..4</t>
  </si>
  <si>
    <t>0,09</t>
  </si>
  <si>
    <t>Л5-01</t>
  </si>
  <si>
    <t>П3-01</t>
  </si>
  <si>
    <t>ВЛ-0,4 кВ от ТП-218</t>
  </si>
  <si>
    <t>З</t>
  </si>
  <si>
    <t>2026</t>
  </si>
  <si>
    <t>ВЛ-0,4 кВф. «Лодочный кооператив» ТП 218</t>
  </si>
  <si>
    <t>ВЛ-0,4 кВф. «Лодочный кооператив» ТП 219</t>
  </si>
  <si>
    <t>ВЛ-0,4 кВф. «Лодочный кооператив» ТП 220</t>
  </si>
  <si>
    <t>ВЛ-0,4 кВф. «Лодочный кооператив» ТП 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</si>
</sst>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"/>
    <numFmt numFmtId="170" formatCode="#,##0.00000"/>
  </numFmts>
  <fonts count="7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88">
    <xf numFmtId="0" fontId="0" fillId="0" borderId="0" xfId="0"/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49" fontId="53" fillId="0" borderId="0" xfId="2" applyNumberFormat="1" applyFont="1" applyFill="1" applyAlignment="1">
      <alignment horizontal="left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0" fontId="8" fillId="0" borderId="0" xfId="2" applyFont="1" applyFill="1" applyAlignment="1" applyProtection="1">
      <alignment horizontal="center" vertical="center" wrapText="1"/>
      <protection locked="0"/>
    </xf>
    <xf numFmtId="0" fontId="8" fillId="0" borderId="12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Border="1" applyProtection="1">
      <protection locked="0"/>
    </xf>
    <xf numFmtId="0" fontId="8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2" applyNumberFormat="1" applyFont="1" applyFill="1" applyBorder="1" applyAlignment="1" applyProtection="1">
      <alignment horizontal="left" vertical="center"/>
      <protection locked="0"/>
    </xf>
    <xf numFmtId="0" fontId="8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2" applyFont="1" applyFill="1" applyBorder="1" applyAlignment="1" applyProtection="1">
      <alignment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4" fontId="8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>
      <protection locked="0"/>
    </xf>
    <xf numFmtId="0" fontId="8" fillId="0" borderId="0" xfId="2" applyFont="1" applyFill="1" applyAlignment="1" applyProtection="1">
      <alignment horizontal="center" wrapText="1"/>
      <protection locked="0"/>
    </xf>
    <xf numFmtId="0" fontId="8" fillId="0" borderId="0" xfId="2" applyFont="1" applyFill="1" applyAlignment="1" applyProtection="1">
      <alignment wrapText="1"/>
      <protection locked="0"/>
    </xf>
    <xf numFmtId="0" fontId="8" fillId="0" borderId="0" xfId="2" applyFont="1" applyFill="1" applyAlignment="1" applyProtection="1">
      <alignment horizontal="center"/>
      <protection locked="0"/>
    </xf>
    <xf numFmtId="49" fontId="8" fillId="0" borderId="0" xfId="2" applyNumberFormat="1" applyFont="1" applyFill="1" applyAlignment="1" applyProtection="1">
      <alignment horizontal="center"/>
      <protection locked="0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49" fontId="53" fillId="0" borderId="0" xfId="2" applyNumberFormat="1" applyFont="1" applyFill="1" applyAlignment="1" applyProtection="1">
      <alignment horizontal="left"/>
      <protection locked="0"/>
    </xf>
    <xf numFmtId="49" fontId="8" fillId="0" borderId="0" xfId="2" applyNumberFormat="1" applyFont="1" applyFill="1" applyAlignment="1" applyProtection="1">
      <alignment horizontal="left"/>
      <protection locked="0"/>
    </xf>
    <xf numFmtId="0" fontId="8" fillId="0" borderId="0" xfId="2" applyFont="1" applyFill="1" applyAlignment="1" applyProtection="1">
      <alignment horizontal="left" wrapText="1"/>
      <protection locked="0"/>
    </xf>
    <xf numFmtId="0" fontId="8" fillId="0" borderId="0" xfId="2" applyFont="1" applyFill="1" applyAlignment="1" applyProtection="1">
      <alignment horizontal="left"/>
      <protection locked="0"/>
    </xf>
    <xf numFmtId="0" fontId="51" fillId="0" borderId="0" xfId="0" applyFont="1" applyAlignment="1" applyProtection="1">
      <alignment horizontal="left"/>
      <protection locked="0"/>
    </xf>
    <xf numFmtId="0" fontId="50" fillId="0" borderId="0" xfId="0" applyFont="1" applyAlignment="1" applyProtection="1">
      <alignment vertical="top" wrapText="1"/>
      <protection locked="0"/>
    </xf>
    <xf numFmtId="0" fontId="51" fillId="0" borderId="0" xfId="0" applyFont="1" applyAlignment="1" applyProtection="1">
      <alignment horizontal="left" vertical="top" wrapText="1"/>
      <protection locked="0"/>
    </xf>
    <xf numFmtId="0" fontId="8" fillId="0" borderId="0" xfId="2" applyFont="1" applyFill="1" applyAlignment="1" applyProtection="1">
      <alignment horizontal="left" vertical="top" wrapText="1"/>
      <protection locked="0"/>
    </xf>
    <xf numFmtId="0" fontId="69" fillId="24" borderId="62" xfId="0" applyFont="1" applyFill="1" applyBorder="1" applyAlignment="1" applyProtection="1">
      <alignment horizontal="left" vertical="center" wrapText="1"/>
      <protection locked="0"/>
    </xf>
    <xf numFmtId="0" fontId="8" fillId="0" borderId="23" xfId="0" applyFont="1" applyFill="1" applyBorder="1" applyAlignment="1" applyProtection="1">
      <alignment horizontal="left" vertical="center" wrapText="1"/>
      <protection locked="0"/>
    </xf>
    <xf numFmtId="0" fontId="8" fillId="0" borderId="23" xfId="0" applyFont="1" applyFill="1" applyBorder="1" applyAlignment="1" applyProtection="1">
      <alignment vertical="center" wrapText="1"/>
      <protection locked="0"/>
    </xf>
    <xf numFmtId="0" fontId="8" fillId="0" borderId="23" xfId="2" applyFont="1" applyFill="1" applyBorder="1" applyAlignment="1" applyProtection="1">
      <alignment vertical="center" wrapText="1"/>
      <protection locked="0"/>
    </xf>
    <xf numFmtId="169" fontId="70" fillId="25" borderId="23" xfId="0" applyNumberFormat="1" applyFont="1" applyFill="1" applyBorder="1" applyAlignment="1" applyProtection="1">
      <alignment horizontal="center" vertical="center"/>
      <protection locked="0"/>
    </xf>
    <xf numFmtId="170" fontId="71" fillId="25" borderId="23" xfId="0" applyNumberFormat="1" applyFont="1" applyFill="1" applyBorder="1" applyAlignment="1" applyProtection="1">
      <alignment horizontal="center" vertical="center"/>
      <protection locked="0"/>
    </xf>
    <xf numFmtId="169" fontId="69" fillId="0" borderId="23" xfId="0" applyNumberFormat="1" applyFont="1" applyBorder="1" applyAlignment="1" applyProtection="1">
      <alignment vertical="center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68" fillId="0" borderId="0" xfId="2" applyFont="1" applyFill="1" applyAlignment="1" applyProtection="1">
      <alignment horizontal="center"/>
      <protection locked="0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51" fillId="0" borderId="0" xfId="0" applyFont="1" applyAlignment="1" applyProtection="1">
      <alignment horizontal="left" vertical="top"/>
      <protection locked="0"/>
    </xf>
    <xf numFmtId="0" fontId="51" fillId="0" borderId="0" xfId="0" applyFont="1" applyAlignment="1" applyProtection="1">
      <alignment horizontal="left" vertical="center"/>
      <protection locked="0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/>
    </xf>
    <xf numFmtId="49" fontId="42" fillId="0" borderId="0" xfId="0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4"/>
  <sheetViews>
    <sheetView tabSelected="1" view="pageBreakPreview" topLeftCell="B6" zoomScale="70" zoomScaleNormal="70" zoomScaleSheetLayoutView="70" workbookViewId="0">
      <pane xSplit="5" ySplit="12" topLeftCell="P21" activePane="bottomRight" state="frozen"/>
      <selection activeCell="B6" sqref="B6"/>
      <selection pane="topRight" activeCell="G6" sqref="G6"/>
      <selection pane="bottomLeft" activeCell="B18" sqref="B18"/>
      <selection pane="bottomRight" activeCell="B23" sqref="B23"/>
    </sheetView>
  </sheetViews>
  <sheetFormatPr defaultColWidth="9.140625" defaultRowHeight="15.75" x14ac:dyDescent="0.25"/>
  <cols>
    <col min="1" max="1" width="9.140625" style="123"/>
    <col min="2" max="2" width="13.28515625" style="127" customWidth="1"/>
    <col min="3" max="3" width="82.85546875" style="127" customWidth="1"/>
    <col min="4" max="4" width="26.7109375" style="127" customWidth="1"/>
    <col min="5" max="5" width="46" style="125" customWidth="1"/>
    <col min="6" max="6" width="29.42578125" style="125" customWidth="1"/>
    <col min="7" max="7" width="22.85546875" style="125" customWidth="1"/>
    <col min="8" max="8" width="25.7109375" style="125" customWidth="1"/>
    <col min="9" max="9" width="25.42578125" style="125" customWidth="1"/>
    <col min="10" max="10" width="16.42578125" style="124" customWidth="1"/>
    <col min="11" max="11" width="27.7109375" style="125" customWidth="1"/>
    <col min="12" max="13" width="31.28515625" style="124" customWidth="1"/>
    <col min="14" max="14" width="31.85546875" style="124" customWidth="1"/>
    <col min="15" max="15" width="15.42578125" style="124" customWidth="1"/>
    <col min="16" max="16" width="14.42578125" style="124" customWidth="1"/>
    <col min="17" max="17" width="13.7109375" style="126" customWidth="1"/>
    <col min="18" max="18" width="14.85546875" style="126" customWidth="1"/>
    <col min="19" max="19" width="22.42578125" style="126" customWidth="1"/>
    <col min="20" max="20" width="30.140625" style="126" customWidth="1"/>
    <col min="21" max="21" width="36.85546875" style="126" customWidth="1"/>
    <col min="22" max="22" width="27.7109375" style="123" customWidth="1"/>
    <col min="23" max="23" width="6" style="123" customWidth="1"/>
    <col min="24" max="16384" width="9.140625" style="123"/>
  </cols>
  <sheetData>
    <row r="1" spans="1:16384" s="1" customFormat="1" ht="18.75" x14ac:dyDescent="0.25">
      <c r="B1" s="4"/>
      <c r="C1" s="4"/>
      <c r="D1" s="4"/>
      <c r="E1" s="3"/>
      <c r="F1" s="3"/>
      <c r="G1" s="3"/>
      <c r="H1" s="3"/>
      <c r="I1" s="3"/>
      <c r="J1" s="2"/>
      <c r="K1" s="3"/>
      <c r="L1" s="2"/>
      <c r="M1" s="2"/>
      <c r="N1" s="2"/>
      <c r="O1" s="2"/>
      <c r="P1" s="2"/>
      <c r="Q1" s="13"/>
      <c r="R1" s="13"/>
      <c r="S1" s="13"/>
      <c r="T1" s="13"/>
      <c r="U1" s="13"/>
      <c r="V1" s="15" t="s">
        <v>20</v>
      </c>
    </row>
    <row r="2" spans="1:16384" s="1" customFormat="1" ht="18.75" x14ac:dyDescent="0.3">
      <c r="B2" s="4"/>
      <c r="C2" s="4"/>
      <c r="D2" s="4"/>
      <c r="E2" s="3"/>
      <c r="F2" s="3"/>
      <c r="G2" s="3"/>
      <c r="H2" s="3"/>
      <c r="I2" s="3"/>
      <c r="J2" s="2"/>
      <c r="K2" s="3"/>
      <c r="L2" s="2"/>
      <c r="M2" s="2"/>
      <c r="N2" s="2"/>
      <c r="O2" s="2"/>
      <c r="P2" s="2"/>
      <c r="Q2" s="13"/>
      <c r="R2" s="13"/>
      <c r="S2" s="13"/>
      <c r="T2" s="13"/>
      <c r="U2" s="13"/>
      <c r="V2" s="16" t="s">
        <v>6</v>
      </c>
    </row>
    <row r="3" spans="1:16384" s="1" customFormat="1" ht="18.75" x14ac:dyDescent="0.3">
      <c r="B3" s="4"/>
      <c r="C3" s="4"/>
      <c r="D3" s="4"/>
      <c r="E3" s="3"/>
      <c r="F3" s="3"/>
      <c r="G3" s="3"/>
      <c r="H3" s="3"/>
      <c r="I3" s="3"/>
      <c r="J3" s="2"/>
      <c r="K3" s="3"/>
      <c r="L3" s="2"/>
      <c r="M3" s="2"/>
      <c r="N3" s="2"/>
      <c r="O3" s="2"/>
      <c r="P3" s="2"/>
      <c r="Q3" s="13"/>
      <c r="R3" s="13"/>
      <c r="S3" s="13"/>
      <c r="T3" s="13"/>
      <c r="U3" s="13"/>
      <c r="V3" s="16" t="s">
        <v>90</v>
      </c>
    </row>
    <row r="4" spans="1:16384" s="1" customFormat="1" ht="18.75" x14ac:dyDescent="0.3">
      <c r="B4" s="4"/>
      <c r="C4" s="4"/>
      <c r="D4" s="4"/>
      <c r="E4" s="3"/>
      <c r="F4" s="3"/>
      <c r="G4" s="3"/>
      <c r="H4" s="3"/>
      <c r="I4" s="3"/>
      <c r="J4" s="2"/>
      <c r="K4" s="3"/>
      <c r="L4" s="2"/>
      <c r="M4" s="2"/>
      <c r="N4" s="2"/>
      <c r="O4" s="2"/>
      <c r="P4" s="2"/>
      <c r="Q4" s="13"/>
      <c r="R4" s="13"/>
      <c r="S4" s="13"/>
      <c r="T4" s="13"/>
      <c r="U4" s="13"/>
      <c r="V4" s="16"/>
    </row>
    <row r="5" spans="1:16384" s="1" customFormat="1" ht="48" customHeight="1" x14ac:dyDescent="0.25">
      <c r="B5" s="144" t="s">
        <v>156</v>
      </c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s="1" customFormat="1" ht="18.75" x14ac:dyDescent="0.25"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71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19" customFormat="1" ht="22.5" x14ac:dyDescent="0.3">
      <c r="B7" s="145" t="s">
        <v>157</v>
      </c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</row>
    <row r="8" spans="1:16384" s="19" customFormat="1" ht="21" x14ac:dyDescent="0.35"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</row>
    <row r="9" spans="1:16384" s="1" customFormat="1" ht="20.25" x14ac:dyDescent="0.3">
      <c r="B9" s="146" t="s">
        <v>158</v>
      </c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s="1" customFormat="1" x14ac:dyDescent="0.25">
      <c r="B10" s="147" t="s">
        <v>159</v>
      </c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</row>
    <row r="11" spans="1:16384" s="1" customFormat="1" x14ac:dyDescent="0.25">
      <c r="F11" s="17"/>
      <c r="G11" s="17"/>
      <c r="H11" s="17"/>
      <c r="I11" s="17"/>
      <c r="J11" s="17"/>
      <c r="K11" s="17"/>
      <c r="N11" s="2"/>
      <c r="O11" s="2"/>
      <c r="P11" s="2"/>
      <c r="Q11" s="13"/>
      <c r="R11" s="13"/>
      <c r="S11" s="13"/>
      <c r="T11" s="17"/>
      <c r="U11" s="17"/>
    </row>
    <row r="12" spans="1:16384" s="1" customFormat="1" ht="20.25" x14ac:dyDescent="0.3">
      <c r="B12" s="148" t="s">
        <v>160</v>
      </c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</row>
    <row r="13" spans="1:16384" s="19" customFormat="1" x14ac:dyDescent="0.25">
      <c r="F13" s="10"/>
      <c r="G13" s="10"/>
      <c r="H13" s="10"/>
      <c r="I13" s="10"/>
      <c r="J13" s="20"/>
      <c r="K13" s="20"/>
      <c r="L13" s="20"/>
      <c r="M13" s="20"/>
      <c r="T13" s="20"/>
      <c r="U13" s="20"/>
    </row>
    <row r="14" spans="1:16384" s="19" customForma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  <c r="XEW14" s="12"/>
      <c r="XEX14" s="12"/>
      <c r="XEY14" s="12"/>
      <c r="XEZ14" s="12"/>
      <c r="XFA14" s="12"/>
      <c r="XFB14" s="12"/>
      <c r="XFC14" s="12"/>
      <c r="XFD14" s="12"/>
    </row>
    <row r="15" spans="1:1638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16384" s="1" customFormat="1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2" s="14" customFormat="1" ht="78.75" x14ac:dyDescent="0.25">
      <c r="A17" s="7"/>
      <c r="B17" s="156"/>
      <c r="C17" s="156"/>
      <c r="D17" s="156"/>
      <c r="E17" s="156"/>
      <c r="F17" s="159"/>
      <c r="G17" s="156"/>
      <c r="H17" s="156"/>
      <c r="I17" s="156"/>
      <c r="J17" s="23" t="s">
        <v>2</v>
      </c>
      <c r="K17" s="23" t="s">
        <v>5</v>
      </c>
      <c r="L17" s="23" t="s">
        <v>26</v>
      </c>
      <c r="M17" s="23" t="s">
        <v>23</v>
      </c>
      <c r="N17" s="24" t="s">
        <v>63</v>
      </c>
      <c r="O17" s="22" t="s">
        <v>24</v>
      </c>
      <c r="P17" s="22" t="s">
        <v>0</v>
      </c>
      <c r="Q17" s="22" t="s">
        <v>16</v>
      </c>
      <c r="R17" s="22" t="s">
        <v>3</v>
      </c>
      <c r="S17" s="22" t="s">
        <v>8</v>
      </c>
      <c r="T17" s="22" t="s">
        <v>19</v>
      </c>
      <c r="U17" s="24" t="s">
        <v>96</v>
      </c>
      <c r="V17" s="154"/>
    </row>
    <row r="18" spans="1:22" s="7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114" customFormat="1" ht="57.75" customHeight="1" x14ac:dyDescent="0.25">
      <c r="B19" s="104" t="s">
        <v>179</v>
      </c>
      <c r="C19" s="137" t="s">
        <v>161</v>
      </c>
      <c r="D19" s="106" t="s">
        <v>162</v>
      </c>
      <c r="E19" s="98" t="s">
        <v>163</v>
      </c>
      <c r="F19" s="111" t="s">
        <v>188</v>
      </c>
      <c r="G19" s="108" t="s">
        <v>167</v>
      </c>
      <c r="H19" s="111" t="s">
        <v>169</v>
      </c>
      <c r="I19" s="108" t="s">
        <v>187</v>
      </c>
      <c r="J19" s="107" t="s">
        <v>170</v>
      </c>
      <c r="K19" s="111" t="s">
        <v>171</v>
      </c>
      <c r="L19" s="107" t="s">
        <v>175</v>
      </c>
      <c r="M19" s="108" t="s">
        <v>168</v>
      </c>
      <c r="N19" s="109" t="s">
        <v>176</v>
      </c>
      <c r="O19" s="108" t="s">
        <v>167</v>
      </c>
      <c r="P19" s="108" t="s">
        <v>182</v>
      </c>
      <c r="Q19" s="73" t="s">
        <v>177</v>
      </c>
      <c r="R19" s="73" t="s">
        <v>180</v>
      </c>
      <c r="S19" s="110">
        <v>963.68</v>
      </c>
      <c r="T19" s="110">
        <v>2.0299999999999998</v>
      </c>
      <c r="U19" s="110">
        <f>O19*P19*S19*T19</f>
        <v>176.06433599999997</v>
      </c>
      <c r="V19" s="115" t="s">
        <v>7</v>
      </c>
    </row>
    <row r="20" spans="1:22" s="114" customFormat="1" ht="57.75" customHeight="1" x14ac:dyDescent="0.25">
      <c r="B20" s="104" t="s">
        <v>179</v>
      </c>
      <c r="C20" s="137" t="s">
        <v>161</v>
      </c>
      <c r="D20" s="106" t="s">
        <v>162</v>
      </c>
      <c r="E20" s="138" t="s">
        <v>164</v>
      </c>
      <c r="F20" s="111" t="s">
        <v>189</v>
      </c>
      <c r="G20" s="108" t="s">
        <v>167</v>
      </c>
      <c r="H20" s="111" t="s">
        <v>169</v>
      </c>
      <c r="I20" s="108" t="s">
        <v>187</v>
      </c>
      <c r="J20" s="107" t="s">
        <v>170</v>
      </c>
      <c r="K20" s="111" t="s">
        <v>172</v>
      </c>
      <c r="L20" s="107" t="s">
        <v>175</v>
      </c>
      <c r="M20" s="108" t="s">
        <v>168</v>
      </c>
      <c r="N20" s="109" t="s">
        <v>176</v>
      </c>
      <c r="O20" s="108" t="s">
        <v>167</v>
      </c>
      <c r="P20" s="108" t="s">
        <v>182</v>
      </c>
      <c r="Q20" s="73" t="s">
        <v>177</v>
      </c>
      <c r="R20" s="73" t="s">
        <v>181</v>
      </c>
      <c r="S20" s="110">
        <v>949.02</v>
      </c>
      <c r="T20" s="110">
        <v>1.1599999999999999</v>
      </c>
      <c r="U20" s="110">
        <f t="shared" ref="U20:U29" si="0">O20*P20*S20*T20</f>
        <v>99.077687999999995</v>
      </c>
      <c r="V20" s="115" t="s">
        <v>7</v>
      </c>
    </row>
    <row r="21" spans="1:22" s="114" customFormat="1" ht="45.75" customHeight="1" x14ac:dyDescent="0.25">
      <c r="B21" s="104" t="s">
        <v>179</v>
      </c>
      <c r="C21" s="137" t="s">
        <v>161</v>
      </c>
      <c r="D21" s="106" t="s">
        <v>162</v>
      </c>
      <c r="E21" s="139" t="s">
        <v>165</v>
      </c>
      <c r="F21" s="111" t="s">
        <v>190</v>
      </c>
      <c r="G21" s="108" t="s">
        <v>167</v>
      </c>
      <c r="H21" s="111" t="s">
        <v>169</v>
      </c>
      <c r="I21" s="108" t="s">
        <v>187</v>
      </c>
      <c r="J21" s="107" t="s">
        <v>170</v>
      </c>
      <c r="K21" s="111" t="s">
        <v>174</v>
      </c>
      <c r="L21" s="107" t="s">
        <v>175</v>
      </c>
      <c r="M21" s="108" t="s">
        <v>168</v>
      </c>
      <c r="N21" s="109" t="s">
        <v>176</v>
      </c>
      <c r="O21" s="108" t="s">
        <v>167</v>
      </c>
      <c r="P21" s="108" t="s">
        <v>182</v>
      </c>
      <c r="Q21" s="73" t="s">
        <v>177</v>
      </c>
      <c r="R21" s="109" t="s">
        <v>183</v>
      </c>
      <c r="S21" s="112">
        <v>808.95</v>
      </c>
      <c r="T21" s="112">
        <v>1.1599999999999999</v>
      </c>
      <c r="U21" s="110">
        <f t="shared" si="0"/>
        <v>84.454379999999986</v>
      </c>
      <c r="V21" s="115" t="s">
        <v>7</v>
      </c>
    </row>
    <row r="22" spans="1:22" s="114" customFormat="1" ht="63.75" customHeight="1" x14ac:dyDescent="0.25">
      <c r="B22" s="104"/>
      <c r="C22" s="137"/>
      <c r="D22" s="106"/>
      <c r="E22" s="139"/>
      <c r="F22" s="111"/>
      <c r="G22" s="108"/>
      <c r="H22" s="111"/>
      <c r="I22" s="108"/>
      <c r="J22" s="107"/>
      <c r="K22" s="111"/>
      <c r="L22" s="107"/>
      <c r="M22" s="108"/>
      <c r="N22" s="109"/>
      <c r="O22" s="108"/>
      <c r="P22" s="108"/>
      <c r="Q22" s="73"/>
      <c r="R22" s="109"/>
      <c r="S22" s="112"/>
      <c r="T22" s="112"/>
      <c r="U22" s="110">
        <f t="shared" si="0"/>
        <v>0</v>
      </c>
      <c r="V22" s="115" t="s">
        <v>7</v>
      </c>
    </row>
    <row r="23" spans="1:22" s="114" customFormat="1" ht="63.75" customHeight="1" x14ac:dyDescent="0.25">
      <c r="B23" s="104" t="s">
        <v>179</v>
      </c>
      <c r="C23" s="137" t="s">
        <v>161</v>
      </c>
      <c r="D23" s="106" t="s">
        <v>162</v>
      </c>
      <c r="E23" s="138" t="s">
        <v>166</v>
      </c>
      <c r="F23" s="111" t="s">
        <v>191</v>
      </c>
      <c r="G23" s="108" t="s">
        <v>167</v>
      </c>
      <c r="H23" s="111" t="s">
        <v>169</v>
      </c>
      <c r="I23" s="108" t="s">
        <v>187</v>
      </c>
      <c r="J23" s="107" t="s">
        <v>170</v>
      </c>
      <c r="K23" s="111" t="s">
        <v>173</v>
      </c>
      <c r="L23" s="107" t="s">
        <v>175</v>
      </c>
      <c r="M23" s="108" t="s">
        <v>168</v>
      </c>
      <c r="N23" s="109" t="s">
        <v>176</v>
      </c>
      <c r="O23" s="111" t="s">
        <v>167</v>
      </c>
      <c r="P23" s="111" t="s">
        <v>167</v>
      </c>
      <c r="Q23" s="109" t="s">
        <v>178</v>
      </c>
      <c r="R23" s="109" t="s">
        <v>184</v>
      </c>
      <c r="S23" s="112">
        <v>234.03</v>
      </c>
      <c r="T23" s="112">
        <v>1</v>
      </c>
      <c r="U23" s="110">
        <f t="shared" si="0"/>
        <v>234.03</v>
      </c>
      <c r="V23" s="115" t="s">
        <v>7</v>
      </c>
    </row>
    <row r="24" spans="1:22" s="114" customFormat="1" ht="63.75" customHeight="1" x14ac:dyDescent="0.25">
      <c r="B24" s="104"/>
      <c r="C24" s="137"/>
      <c r="D24" s="106"/>
      <c r="E24" s="140"/>
      <c r="F24" s="111"/>
      <c r="G24" s="108"/>
      <c r="H24" s="111"/>
      <c r="I24" s="108"/>
      <c r="J24" s="107"/>
      <c r="K24" s="111"/>
      <c r="L24" s="111"/>
      <c r="M24" s="111"/>
      <c r="N24" s="109"/>
      <c r="O24" s="111"/>
      <c r="P24" s="111"/>
      <c r="Q24" s="73"/>
      <c r="R24" s="109"/>
      <c r="S24" s="112"/>
      <c r="T24" s="112"/>
      <c r="U24" s="110">
        <f t="shared" si="0"/>
        <v>0</v>
      </c>
      <c r="V24" s="115" t="s">
        <v>7</v>
      </c>
    </row>
    <row r="25" spans="1:22" s="114" customFormat="1" ht="45.75" customHeight="1" x14ac:dyDescent="0.25">
      <c r="B25" s="104"/>
      <c r="C25" s="137"/>
      <c r="D25" s="106"/>
      <c r="E25" s="113"/>
      <c r="F25" s="111"/>
      <c r="G25" s="111"/>
      <c r="H25" s="108"/>
      <c r="I25" s="108"/>
      <c r="J25" s="107"/>
      <c r="K25" s="111"/>
      <c r="L25" s="111"/>
      <c r="M25" s="111"/>
      <c r="N25" s="109"/>
      <c r="O25" s="111"/>
      <c r="P25" s="111"/>
      <c r="Q25" s="109"/>
      <c r="R25" s="109"/>
      <c r="S25" s="112"/>
      <c r="T25" s="112"/>
      <c r="U25" s="110">
        <f t="shared" si="0"/>
        <v>0</v>
      </c>
      <c r="V25" s="115"/>
    </row>
    <row r="26" spans="1:22" s="114" customFormat="1" ht="45.75" customHeight="1" x14ac:dyDescent="0.25">
      <c r="B26" s="104"/>
      <c r="C26" s="137"/>
      <c r="D26" s="106"/>
      <c r="E26" s="113"/>
      <c r="F26" s="111"/>
      <c r="G26" s="111"/>
      <c r="H26" s="111"/>
      <c r="I26" s="111"/>
      <c r="J26" s="111"/>
      <c r="K26" s="111"/>
      <c r="L26" s="111"/>
      <c r="M26" s="111"/>
      <c r="N26" s="109"/>
      <c r="O26" s="111"/>
      <c r="P26" s="111"/>
      <c r="Q26" s="109"/>
      <c r="R26" s="109"/>
      <c r="S26" s="112"/>
      <c r="T26" s="112"/>
      <c r="U26" s="110">
        <f t="shared" si="0"/>
        <v>0</v>
      </c>
      <c r="V26" s="115"/>
    </row>
    <row r="27" spans="1:22" s="114" customFormat="1" ht="45.75" customHeight="1" x14ac:dyDescent="0.25">
      <c r="B27" s="104"/>
      <c r="C27" s="105"/>
      <c r="D27" s="106"/>
      <c r="E27" s="113"/>
      <c r="F27" s="111"/>
      <c r="G27" s="111"/>
      <c r="H27" s="111"/>
      <c r="I27" s="111"/>
      <c r="J27" s="111"/>
      <c r="K27" s="111"/>
      <c r="L27" s="111"/>
      <c r="M27" s="111"/>
      <c r="N27" s="109"/>
      <c r="O27" s="111"/>
      <c r="P27" s="111"/>
      <c r="Q27" s="109"/>
      <c r="R27" s="109"/>
      <c r="S27" s="112"/>
      <c r="T27" s="112"/>
      <c r="U27" s="110">
        <f t="shared" ref="U27" si="1">O27*P27*S27*T27</f>
        <v>0</v>
      </c>
      <c r="V27" s="115" t="s">
        <v>7</v>
      </c>
    </row>
    <row r="28" spans="1:22" s="114" customFormat="1" ht="63.75" customHeight="1" x14ac:dyDescent="0.25">
      <c r="B28" s="104"/>
      <c r="C28" s="105"/>
      <c r="D28" s="106"/>
      <c r="E28" s="113"/>
      <c r="F28" s="111"/>
      <c r="G28" s="111"/>
      <c r="H28" s="108"/>
      <c r="I28" s="108"/>
      <c r="J28" s="107"/>
      <c r="K28" s="111"/>
      <c r="L28" s="111"/>
      <c r="M28" s="111"/>
      <c r="N28" s="109"/>
      <c r="O28" s="111"/>
      <c r="P28" s="111"/>
      <c r="Q28" s="73"/>
      <c r="R28" s="109"/>
      <c r="S28" s="112"/>
      <c r="T28" s="112"/>
      <c r="U28" s="110">
        <f t="shared" si="0"/>
        <v>0</v>
      </c>
      <c r="V28" s="115" t="s">
        <v>7</v>
      </c>
    </row>
    <row r="29" spans="1:22" s="114" customFormat="1" ht="45.75" customHeight="1" x14ac:dyDescent="0.25">
      <c r="B29" s="104"/>
      <c r="C29" s="105"/>
      <c r="D29" s="106"/>
      <c r="E29" s="113"/>
      <c r="F29" s="111"/>
      <c r="G29" s="108"/>
      <c r="H29" s="108"/>
      <c r="I29" s="108"/>
      <c r="J29" s="107"/>
      <c r="K29" s="107"/>
      <c r="L29" s="111"/>
      <c r="M29" s="111"/>
      <c r="N29" s="109"/>
      <c r="O29" s="111"/>
      <c r="P29" s="111"/>
      <c r="Q29" s="73"/>
      <c r="R29" s="109"/>
      <c r="S29" s="112"/>
      <c r="T29" s="112"/>
      <c r="U29" s="110">
        <f t="shared" si="0"/>
        <v>0</v>
      </c>
      <c r="V29" s="115" t="s">
        <v>7</v>
      </c>
    </row>
    <row r="30" spans="1:22" s="116" customFormat="1" ht="31.5" x14ac:dyDescent="0.25">
      <c r="B30" s="117"/>
      <c r="C30" s="118"/>
      <c r="D30" s="119"/>
      <c r="E30" s="120" t="s">
        <v>25</v>
      </c>
      <c r="F30" s="121" t="s">
        <v>7</v>
      </c>
      <c r="G30" s="121" t="s">
        <v>7</v>
      </c>
      <c r="H30" s="121" t="s">
        <v>7</v>
      </c>
      <c r="I30" s="121" t="s">
        <v>7</v>
      </c>
      <c r="J30" s="121" t="s">
        <v>7</v>
      </c>
      <c r="K30" s="121" t="s">
        <v>7</v>
      </c>
      <c r="L30" s="121" t="s">
        <v>7</v>
      </c>
      <c r="M30" s="121" t="s">
        <v>7</v>
      </c>
      <c r="N30" s="121" t="s">
        <v>7</v>
      </c>
      <c r="O30" s="121" t="s">
        <v>7</v>
      </c>
      <c r="P30" s="121" t="s">
        <v>7</v>
      </c>
      <c r="Q30" s="121" t="s">
        <v>7</v>
      </c>
      <c r="R30" s="121" t="s">
        <v>7</v>
      </c>
      <c r="S30" s="121" t="s">
        <v>7</v>
      </c>
      <c r="T30" s="115" t="s">
        <v>7</v>
      </c>
      <c r="U30" s="122">
        <f>SUM(U19:U29)</f>
        <v>593.62640399999998</v>
      </c>
      <c r="V30" s="115" t="s">
        <v>7</v>
      </c>
    </row>
    <row r="31" spans="1:22" ht="18.75" hidden="1" x14ac:dyDescent="0.25">
      <c r="B31" s="157" t="s">
        <v>73</v>
      </c>
      <c r="C31" s="157"/>
      <c r="D31" s="157"/>
      <c r="E31" s="157"/>
      <c r="F31" s="157"/>
      <c r="G31" s="157"/>
      <c r="H31" s="157"/>
      <c r="I31" s="157"/>
    </row>
    <row r="32" spans="1:22" hidden="1" x14ac:dyDescent="0.25">
      <c r="C32" s="128"/>
      <c r="D32" s="128"/>
      <c r="E32" s="128"/>
      <c r="F32" s="128"/>
      <c r="G32" s="128"/>
      <c r="H32" s="128"/>
      <c r="I32" s="128"/>
    </row>
    <row r="33" spans="2:21" hidden="1" x14ac:dyDescent="0.25">
      <c r="B33" s="128"/>
    </row>
    <row r="34" spans="2:21" s="132" customFormat="1" hidden="1" x14ac:dyDescent="0.25">
      <c r="B34" s="129" t="s">
        <v>42</v>
      </c>
      <c r="C34" s="130"/>
      <c r="D34" s="130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</row>
    <row r="35" spans="2:21" s="132" customFormat="1" hidden="1" x14ac:dyDescent="0.25">
      <c r="B35" s="133" t="s">
        <v>114</v>
      </c>
      <c r="C35" s="130"/>
      <c r="D35" s="130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</row>
    <row r="36" spans="2:21" s="132" customFormat="1" hidden="1" x14ac:dyDescent="0.25">
      <c r="B36" s="133" t="s">
        <v>100</v>
      </c>
      <c r="C36" s="130"/>
      <c r="D36" s="130"/>
      <c r="J36" s="131"/>
      <c r="K36" s="131"/>
      <c r="L36" s="131"/>
      <c r="M36" s="131"/>
      <c r="N36" s="131"/>
      <c r="O36" s="131"/>
      <c r="P36" s="131"/>
    </row>
    <row r="37" spans="2:21" s="132" customFormat="1" ht="54" hidden="1" customHeight="1" x14ac:dyDescent="0.25">
      <c r="B37" s="150" t="s">
        <v>39</v>
      </c>
      <c r="C37" s="150"/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150"/>
      <c r="P37" s="150"/>
      <c r="Q37" s="150"/>
      <c r="R37" s="150"/>
      <c r="S37" s="150"/>
      <c r="T37" s="150"/>
      <c r="U37" s="150"/>
    </row>
    <row r="38" spans="2:21" s="132" customFormat="1" hidden="1" x14ac:dyDescent="0.25">
      <c r="B38" s="151" t="s">
        <v>113</v>
      </c>
      <c r="C38" s="151"/>
      <c r="D38" s="151"/>
      <c r="E38" s="151"/>
      <c r="F38" s="151"/>
      <c r="G38" s="151"/>
      <c r="H38" s="151"/>
      <c r="I38" s="151"/>
      <c r="J38" s="151"/>
      <c r="K38" s="151"/>
      <c r="L38" s="151"/>
      <c r="M38" s="151"/>
      <c r="N38" s="151"/>
      <c r="O38" s="151"/>
      <c r="P38" s="151"/>
      <c r="Q38" s="151"/>
      <c r="R38" s="151"/>
      <c r="S38" s="151"/>
      <c r="T38" s="151"/>
      <c r="U38" s="151"/>
    </row>
    <row r="39" spans="2:21" s="132" customFormat="1" hidden="1" x14ac:dyDescent="0.25">
      <c r="B39" s="152" t="s">
        <v>115</v>
      </c>
      <c r="C39" s="152"/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152"/>
      <c r="O39" s="152"/>
      <c r="P39" s="152"/>
      <c r="Q39" s="152"/>
      <c r="R39" s="152"/>
      <c r="S39" s="152"/>
      <c r="T39" s="152"/>
      <c r="U39" s="152"/>
    </row>
    <row r="40" spans="2:21" s="132" customFormat="1" ht="21" hidden="1" customHeight="1" x14ac:dyDescent="0.25">
      <c r="B40" s="150" t="s">
        <v>139</v>
      </c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  <c r="N40" s="150"/>
      <c r="O40" s="150"/>
      <c r="P40" s="150"/>
      <c r="Q40" s="150"/>
      <c r="R40" s="150"/>
      <c r="S40" s="150"/>
      <c r="T40" s="150"/>
      <c r="U40" s="150"/>
    </row>
    <row r="41" spans="2:21" s="132" customFormat="1" ht="18.75" hidden="1" x14ac:dyDescent="0.25">
      <c r="B41" s="133" t="s">
        <v>72</v>
      </c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</row>
    <row r="42" spans="2:21" s="132" customFormat="1" hidden="1" x14ac:dyDescent="0.25">
      <c r="B42" s="133"/>
      <c r="C42" s="150" t="s">
        <v>65</v>
      </c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150"/>
    </row>
    <row r="43" spans="2:21" s="132" customFormat="1" hidden="1" x14ac:dyDescent="0.25">
      <c r="B43" s="133"/>
      <c r="C43" s="150" t="s">
        <v>66</v>
      </c>
      <c r="D43" s="150"/>
      <c r="E43" s="150"/>
      <c r="F43" s="150"/>
      <c r="G43" s="150"/>
      <c r="H43" s="150"/>
      <c r="I43" s="150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</row>
    <row r="44" spans="2:21" s="132" customFormat="1" hidden="1" x14ac:dyDescent="0.25">
      <c r="B44" s="133"/>
      <c r="C44" s="150" t="s">
        <v>67</v>
      </c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</row>
    <row r="45" spans="2:21" s="132" customFormat="1" hidden="1" x14ac:dyDescent="0.25">
      <c r="B45" s="133"/>
      <c r="C45" s="150" t="s">
        <v>68</v>
      </c>
      <c r="D45" s="150"/>
      <c r="E45" s="150"/>
      <c r="F45" s="150"/>
      <c r="G45" s="150"/>
      <c r="H45" s="150"/>
      <c r="I45" s="150"/>
      <c r="J45" s="150"/>
      <c r="K45" s="150"/>
      <c r="L45" s="150"/>
      <c r="M45" s="150"/>
      <c r="N45" s="150"/>
      <c r="O45" s="150"/>
      <c r="P45" s="150"/>
      <c r="Q45" s="150"/>
      <c r="R45" s="150"/>
      <c r="S45" s="150"/>
      <c r="T45" s="150"/>
    </row>
    <row r="46" spans="2:21" s="132" customFormat="1" hidden="1" x14ac:dyDescent="0.25">
      <c r="B46" s="133"/>
      <c r="C46" s="150" t="s">
        <v>69</v>
      </c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0"/>
      <c r="O46" s="150"/>
      <c r="P46" s="150"/>
      <c r="Q46" s="150"/>
      <c r="R46" s="150"/>
      <c r="S46" s="150"/>
      <c r="T46" s="150"/>
    </row>
    <row r="47" spans="2:21" s="132" customFormat="1" hidden="1" x14ac:dyDescent="0.25">
      <c r="B47" s="133"/>
      <c r="C47" s="150" t="s">
        <v>70</v>
      </c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0"/>
      <c r="O47" s="150"/>
      <c r="P47" s="150"/>
      <c r="Q47" s="150"/>
      <c r="R47" s="150"/>
      <c r="S47" s="150"/>
      <c r="T47" s="150"/>
    </row>
    <row r="48" spans="2:21" s="132" customFormat="1" hidden="1" x14ac:dyDescent="0.25">
      <c r="B48" s="133"/>
      <c r="C48" s="150" t="s">
        <v>71</v>
      </c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0"/>
      <c r="Q48" s="150"/>
      <c r="R48" s="150"/>
      <c r="S48" s="150"/>
      <c r="T48" s="150"/>
    </row>
    <row r="49" spans="2:21" s="132" customFormat="1" hidden="1" x14ac:dyDescent="0.25">
      <c r="B49" s="152" t="s">
        <v>44</v>
      </c>
      <c r="C49" s="152"/>
      <c r="D49" s="152"/>
      <c r="E49" s="152"/>
      <c r="F49" s="152"/>
      <c r="G49" s="152"/>
      <c r="H49" s="152"/>
      <c r="I49" s="152"/>
      <c r="J49" s="152"/>
      <c r="K49" s="152"/>
      <c r="L49" s="152"/>
      <c r="M49" s="152"/>
      <c r="N49" s="152"/>
      <c r="O49" s="152"/>
      <c r="P49" s="152"/>
      <c r="Q49" s="152"/>
      <c r="R49" s="152"/>
      <c r="S49" s="152"/>
      <c r="T49" s="152"/>
      <c r="U49" s="152"/>
    </row>
    <row r="50" spans="2:21" s="132" customFormat="1" ht="36" hidden="1" customHeight="1" x14ac:dyDescent="0.25">
      <c r="B50" s="150" t="s">
        <v>40</v>
      </c>
      <c r="C50" s="150"/>
      <c r="D50" s="150"/>
      <c r="E50" s="150"/>
      <c r="F50" s="150"/>
      <c r="G50" s="150"/>
      <c r="H50" s="150"/>
      <c r="I50" s="150"/>
      <c r="J50" s="150"/>
      <c r="K50" s="150"/>
      <c r="L50" s="150"/>
      <c r="M50" s="150"/>
      <c r="N50" s="150"/>
      <c r="O50" s="150"/>
      <c r="P50" s="150"/>
      <c r="Q50" s="150"/>
      <c r="R50" s="150"/>
      <c r="S50" s="150"/>
      <c r="T50" s="150"/>
      <c r="U50" s="150"/>
    </row>
    <row r="51" spans="2:21" s="132" customFormat="1" hidden="1" x14ac:dyDescent="0.25">
      <c r="B51" s="150" t="s">
        <v>41</v>
      </c>
      <c r="C51" s="150"/>
      <c r="D51" s="150"/>
      <c r="E51" s="150"/>
      <c r="F51" s="150"/>
      <c r="G51" s="150"/>
      <c r="H51" s="150"/>
      <c r="I51" s="150"/>
      <c r="J51" s="150"/>
      <c r="K51" s="150"/>
      <c r="L51" s="150"/>
      <c r="M51" s="150"/>
      <c r="N51" s="150"/>
      <c r="O51" s="150"/>
      <c r="P51" s="150"/>
      <c r="Q51" s="150"/>
      <c r="R51" s="150"/>
      <c r="S51" s="150"/>
      <c r="T51" s="150"/>
      <c r="U51" s="150"/>
    </row>
    <row r="52" spans="2:21" s="132" customFormat="1" hidden="1" x14ac:dyDescent="0.25">
      <c r="B52" s="150" t="s">
        <v>116</v>
      </c>
      <c r="C52" s="150"/>
      <c r="D52" s="150"/>
      <c r="E52" s="150"/>
      <c r="F52" s="150"/>
      <c r="G52" s="150"/>
      <c r="H52" s="150"/>
      <c r="I52" s="150"/>
      <c r="J52" s="150"/>
      <c r="K52" s="150"/>
      <c r="L52" s="150"/>
      <c r="M52" s="150"/>
      <c r="N52" s="150"/>
      <c r="O52" s="150"/>
      <c r="P52" s="150"/>
      <c r="Q52" s="150"/>
      <c r="R52" s="150"/>
      <c r="S52" s="150"/>
      <c r="T52" s="150"/>
      <c r="U52" s="150"/>
    </row>
    <row r="53" spans="2:21" s="132" customFormat="1" hidden="1" x14ac:dyDescent="0.25">
      <c r="B53" s="150" t="s">
        <v>117</v>
      </c>
      <c r="C53" s="150"/>
      <c r="D53" s="150"/>
      <c r="E53" s="150"/>
      <c r="F53" s="150"/>
      <c r="G53" s="150"/>
      <c r="H53" s="150"/>
      <c r="I53" s="150"/>
      <c r="J53" s="150"/>
      <c r="K53" s="150"/>
      <c r="L53" s="150"/>
      <c r="M53" s="150"/>
      <c r="N53" s="150"/>
      <c r="O53" s="150"/>
      <c r="P53" s="150"/>
      <c r="Q53" s="150"/>
      <c r="R53" s="150"/>
      <c r="S53" s="150"/>
      <c r="T53" s="150"/>
      <c r="U53" s="150"/>
    </row>
    <row r="54" spans="2:21" s="132" customFormat="1" hidden="1" x14ac:dyDescent="0.25">
      <c r="B54" s="135"/>
      <c r="C54" s="150" t="s">
        <v>78</v>
      </c>
      <c r="D54" s="150"/>
      <c r="E54" s="150"/>
      <c r="F54" s="150"/>
      <c r="G54" s="150"/>
      <c r="H54" s="150"/>
      <c r="I54" s="150"/>
      <c r="J54" s="150"/>
      <c r="K54" s="150"/>
      <c r="L54" s="150"/>
      <c r="M54" s="150"/>
      <c r="N54" s="150"/>
      <c r="O54" s="150"/>
      <c r="P54" s="150"/>
      <c r="Q54" s="150"/>
      <c r="R54" s="150"/>
      <c r="S54" s="150"/>
      <c r="T54" s="150"/>
      <c r="U54" s="150"/>
    </row>
    <row r="55" spans="2:21" s="132" customFormat="1" hidden="1" x14ac:dyDescent="0.25">
      <c r="B55" s="135"/>
      <c r="C55" s="150" t="s">
        <v>77</v>
      </c>
      <c r="D55" s="150"/>
      <c r="E55" s="150"/>
      <c r="F55" s="150"/>
      <c r="G55" s="150"/>
      <c r="H55" s="150"/>
      <c r="I55" s="150"/>
      <c r="J55" s="150"/>
      <c r="K55" s="150"/>
      <c r="L55" s="150"/>
      <c r="M55" s="150"/>
      <c r="N55" s="150"/>
      <c r="O55" s="150"/>
      <c r="P55" s="150"/>
      <c r="Q55" s="150"/>
      <c r="R55" s="150"/>
      <c r="S55" s="150"/>
      <c r="T55" s="150"/>
      <c r="U55" s="150"/>
    </row>
    <row r="56" spans="2:21" s="132" customFormat="1" hidden="1" x14ac:dyDescent="0.25">
      <c r="B56" s="135"/>
      <c r="C56" s="150" t="s">
        <v>79</v>
      </c>
      <c r="D56" s="150"/>
      <c r="E56" s="150"/>
      <c r="F56" s="150"/>
      <c r="G56" s="150"/>
      <c r="H56" s="150"/>
      <c r="I56" s="150"/>
      <c r="J56" s="150"/>
      <c r="K56" s="150"/>
      <c r="L56" s="150"/>
      <c r="M56" s="150"/>
      <c r="N56" s="150"/>
      <c r="O56" s="150"/>
      <c r="P56" s="150"/>
      <c r="Q56" s="150"/>
      <c r="R56" s="150"/>
      <c r="S56" s="150"/>
      <c r="T56" s="150"/>
      <c r="U56" s="150"/>
    </row>
    <row r="57" spans="2:21" s="132" customFormat="1" hidden="1" x14ac:dyDescent="0.25">
      <c r="B57" s="135"/>
      <c r="C57" s="150" t="s">
        <v>80</v>
      </c>
      <c r="D57" s="150"/>
      <c r="E57" s="150"/>
      <c r="F57" s="150"/>
      <c r="G57" s="150"/>
      <c r="H57" s="150"/>
      <c r="I57" s="150"/>
      <c r="J57" s="150"/>
      <c r="K57" s="150"/>
      <c r="L57" s="150"/>
      <c r="M57" s="150"/>
      <c r="N57" s="150"/>
      <c r="O57" s="150"/>
      <c r="P57" s="150"/>
      <c r="Q57" s="150"/>
      <c r="R57" s="150"/>
      <c r="S57" s="150"/>
      <c r="T57" s="150"/>
      <c r="U57" s="150"/>
    </row>
    <row r="58" spans="2:21" s="132" customFormat="1" hidden="1" x14ac:dyDescent="0.25">
      <c r="B58" s="135"/>
      <c r="C58" s="150" t="s">
        <v>81</v>
      </c>
      <c r="D58" s="150"/>
      <c r="E58" s="150"/>
      <c r="F58" s="150"/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</row>
    <row r="59" spans="2:21" s="132" customFormat="1" hidden="1" x14ac:dyDescent="0.25">
      <c r="B59" s="135"/>
      <c r="C59" s="150" t="s">
        <v>82</v>
      </c>
      <c r="D59" s="150"/>
      <c r="E59" s="150"/>
      <c r="F59" s="150"/>
      <c r="G59" s="150"/>
      <c r="H59" s="150"/>
      <c r="I59" s="150"/>
      <c r="J59" s="150"/>
      <c r="K59" s="150"/>
      <c r="L59" s="150"/>
      <c r="M59" s="150"/>
      <c r="N59" s="150"/>
      <c r="O59" s="150"/>
      <c r="P59" s="150"/>
      <c r="Q59" s="150"/>
      <c r="R59" s="150"/>
      <c r="S59" s="150"/>
      <c r="T59" s="150"/>
      <c r="U59" s="150"/>
    </row>
    <row r="60" spans="2:21" s="132" customFormat="1" hidden="1" x14ac:dyDescent="0.25">
      <c r="B60" s="135"/>
      <c r="C60" s="150" t="s">
        <v>83</v>
      </c>
      <c r="D60" s="150"/>
      <c r="E60" s="150"/>
      <c r="F60" s="150"/>
      <c r="G60" s="150"/>
      <c r="H60" s="150"/>
      <c r="I60" s="150"/>
      <c r="J60" s="150"/>
      <c r="K60" s="150"/>
      <c r="L60" s="150"/>
      <c r="M60" s="150"/>
      <c r="N60" s="150"/>
      <c r="O60" s="150"/>
      <c r="P60" s="150"/>
      <c r="Q60" s="150"/>
      <c r="R60" s="150"/>
      <c r="S60" s="150"/>
      <c r="T60" s="150"/>
      <c r="U60" s="150"/>
    </row>
    <row r="61" spans="2:21" s="132" customFormat="1" hidden="1" x14ac:dyDescent="0.25">
      <c r="B61" s="135"/>
      <c r="C61" s="150" t="s">
        <v>88</v>
      </c>
      <c r="D61" s="150"/>
      <c r="E61" s="150"/>
      <c r="F61" s="150"/>
      <c r="G61" s="150"/>
      <c r="H61" s="150"/>
      <c r="I61" s="150"/>
      <c r="J61" s="150"/>
      <c r="K61" s="150"/>
      <c r="L61" s="150"/>
      <c r="M61" s="150"/>
      <c r="N61" s="150"/>
      <c r="O61" s="150"/>
      <c r="P61" s="150"/>
      <c r="Q61" s="150"/>
      <c r="R61" s="150"/>
      <c r="S61" s="150"/>
      <c r="T61" s="150"/>
      <c r="U61" s="150"/>
    </row>
    <row r="62" spans="2:21" s="132" customFormat="1" hidden="1" x14ac:dyDescent="0.25">
      <c r="B62" s="135"/>
      <c r="C62" s="150" t="s">
        <v>84</v>
      </c>
      <c r="D62" s="150"/>
      <c r="E62" s="150"/>
      <c r="F62" s="150"/>
      <c r="G62" s="150"/>
      <c r="H62" s="150"/>
      <c r="I62" s="150"/>
      <c r="J62" s="150"/>
      <c r="K62" s="150"/>
      <c r="L62" s="150"/>
      <c r="M62" s="150"/>
      <c r="N62" s="150"/>
      <c r="O62" s="150"/>
      <c r="P62" s="150"/>
      <c r="Q62" s="150"/>
      <c r="R62" s="150"/>
      <c r="S62" s="150"/>
      <c r="T62" s="150"/>
      <c r="U62" s="150"/>
    </row>
    <row r="63" spans="2:21" s="132" customFormat="1" hidden="1" x14ac:dyDescent="0.25">
      <c r="B63" s="135"/>
      <c r="C63" s="150" t="s">
        <v>85</v>
      </c>
      <c r="D63" s="150"/>
      <c r="E63" s="150"/>
      <c r="F63" s="150"/>
      <c r="G63" s="150"/>
      <c r="H63" s="150"/>
      <c r="I63" s="150"/>
      <c r="J63" s="150"/>
      <c r="K63" s="150"/>
      <c r="L63" s="150"/>
      <c r="M63" s="150"/>
      <c r="N63" s="150"/>
      <c r="O63" s="150"/>
      <c r="P63" s="150"/>
      <c r="Q63" s="150"/>
      <c r="R63" s="150"/>
      <c r="S63" s="150"/>
      <c r="T63" s="150"/>
      <c r="U63" s="150"/>
    </row>
    <row r="64" spans="2:21" s="132" customFormat="1" hidden="1" x14ac:dyDescent="0.25">
      <c r="B64" s="135"/>
      <c r="C64" s="150" t="s">
        <v>86</v>
      </c>
      <c r="D64" s="150"/>
      <c r="E64" s="150"/>
      <c r="F64" s="150"/>
      <c r="G64" s="150"/>
      <c r="H64" s="150"/>
      <c r="I64" s="150"/>
      <c r="J64" s="150"/>
      <c r="K64" s="150"/>
      <c r="L64" s="150"/>
      <c r="M64" s="150"/>
      <c r="N64" s="150"/>
      <c r="O64" s="150"/>
      <c r="P64" s="150"/>
      <c r="Q64" s="150"/>
      <c r="R64" s="150"/>
      <c r="S64" s="150"/>
      <c r="T64" s="150"/>
      <c r="U64" s="150"/>
    </row>
    <row r="65" spans="2:21" s="132" customFormat="1" hidden="1" x14ac:dyDescent="0.25">
      <c r="B65" s="135"/>
      <c r="C65" s="150" t="s">
        <v>87</v>
      </c>
      <c r="D65" s="150"/>
      <c r="E65" s="150"/>
      <c r="F65" s="150"/>
      <c r="G65" s="150"/>
      <c r="H65" s="150"/>
      <c r="I65" s="150"/>
      <c r="J65" s="150"/>
      <c r="K65" s="150"/>
      <c r="L65" s="150"/>
      <c r="M65" s="150"/>
      <c r="N65" s="150"/>
      <c r="O65" s="150"/>
      <c r="P65" s="150"/>
      <c r="Q65" s="150"/>
      <c r="R65" s="150"/>
      <c r="S65" s="150"/>
      <c r="T65" s="150"/>
      <c r="U65" s="150"/>
    </row>
    <row r="66" spans="2:21" s="132" customFormat="1" hidden="1" x14ac:dyDescent="0.25">
      <c r="B66" s="153" t="s">
        <v>89</v>
      </c>
      <c r="C66" s="153"/>
      <c r="D66" s="153"/>
      <c r="E66" s="153"/>
      <c r="F66" s="153"/>
      <c r="G66" s="153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</row>
    <row r="67" spans="2:21" s="132" customFormat="1" hidden="1" x14ac:dyDescent="0.25">
      <c r="B67" s="153" t="s">
        <v>64</v>
      </c>
      <c r="C67" s="153"/>
      <c r="D67" s="153"/>
      <c r="E67" s="153"/>
      <c r="F67" s="153"/>
      <c r="G67" s="153"/>
      <c r="H67" s="153"/>
      <c r="I67" s="153"/>
      <c r="J67" s="153"/>
      <c r="K67" s="153"/>
      <c r="L67" s="153"/>
      <c r="M67" s="153"/>
      <c r="N67" s="153"/>
      <c r="O67" s="153"/>
      <c r="P67" s="153"/>
      <c r="Q67" s="153"/>
      <c r="R67" s="153"/>
      <c r="S67" s="153"/>
      <c r="T67" s="153"/>
      <c r="U67" s="153"/>
    </row>
    <row r="68" spans="2:21" s="132" customFormat="1" hidden="1" x14ac:dyDescent="0.25">
      <c r="B68" s="153" t="s">
        <v>118</v>
      </c>
      <c r="C68" s="153"/>
      <c r="D68" s="153"/>
      <c r="E68" s="153"/>
      <c r="F68" s="153"/>
      <c r="G68" s="153"/>
      <c r="H68" s="153"/>
      <c r="I68" s="153"/>
      <c r="J68" s="153"/>
      <c r="K68" s="153"/>
      <c r="L68" s="153"/>
      <c r="M68" s="153"/>
      <c r="N68" s="153"/>
      <c r="O68" s="153"/>
      <c r="P68" s="153"/>
      <c r="Q68" s="153"/>
      <c r="R68" s="153"/>
      <c r="S68" s="153"/>
      <c r="T68" s="153"/>
      <c r="U68" s="153"/>
    </row>
    <row r="69" spans="2:21" s="132" customFormat="1" hidden="1" x14ac:dyDescent="0.25">
      <c r="B69" s="153" t="s">
        <v>119</v>
      </c>
      <c r="C69" s="153"/>
      <c r="D69" s="153"/>
      <c r="E69" s="153"/>
      <c r="F69" s="153"/>
      <c r="G69" s="153"/>
      <c r="H69" s="153"/>
      <c r="I69" s="153"/>
      <c r="J69" s="153"/>
      <c r="K69" s="153"/>
      <c r="L69" s="153"/>
      <c r="M69" s="153"/>
      <c r="N69" s="153"/>
      <c r="O69" s="153"/>
      <c r="P69" s="153"/>
      <c r="Q69" s="153"/>
      <c r="R69" s="153"/>
      <c r="S69" s="153"/>
      <c r="T69" s="153"/>
      <c r="U69" s="153"/>
    </row>
    <row r="70" spans="2:21" s="132" customFormat="1" hidden="1" x14ac:dyDescent="0.25">
      <c r="B70" s="153" t="s">
        <v>120</v>
      </c>
      <c r="C70" s="153"/>
      <c r="D70" s="153"/>
      <c r="E70" s="153"/>
      <c r="F70" s="153"/>
      <c r="G70" s="153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</row>
    <row r="71" spans="2:21" s="132" customFormat="1" hidden="1" x14ac:dyDescent="0.25">
      <c r="B71" s="153" t="s">
        <v>121</v>
      </c>
      <c r="C71" s="153"/>
      <c r="D71" s="153"/>
      <c r="E71" s="153"/>
      <c r="F71" s="153"/>
      <c r="G71" s="153"/>
      <c r="H71" s="153"/>
      <c r="I71" s="153"/>
      <c r="J71" s="153"/>
      <c r="K71" s="153"/>
      <c r="L71" s="153"/>
      <c r="M71" s="153"/>
      <c r="N71" s="153"/>
      <c r="O71" s="153"/>
      <c r="P71" s="153"/>
      <c r="Q71" s="153"/>
      <c r="R71" s="153"/>
      <c r="S71" s="153"/>
      <c r="T71" s="153"/>
      <c r="U71" s="153"/>
    </row>
    <row r="72" spans="2:21" s="136" customFormat="1" ht="35.25" hidden="1" customHeight="1" x14ac:dyDescent="0.25">
      <c r="B72" s="150" t="s">
        <v>122</v>
      </c>
      <c r="C72" s="150"/>
      <c r="D72" s="150"/>
      <c r="E72" s="150"/>
      <c r="F72" s="150"/>
      <c r="G72" s="150"/>
      <c r="H72" s="150"/>
      <c r="I72" s="150"/>
      <c r="J72" s="150"/>
      <c r="K72" s="150"/>
      <c r="L72" s="150"/>
      <c r="M72" s="150"/>
      <c r="N72" s="150"/>
      <c r="O72" s="150"/>
      <c r="P72" s="150"/>
      <c r="Q72" s="150"/>
      <c r="R72" s="150"/>
      <c r="S72" s="150"/>
      <c r="T72" s="150"/>
      <c r="U72" s="150"/>
    </row>
    <row r="73" spans="2:21" s="132" customFormat="1" ht="34.5" hidden="1" customHeight="1" x14ac:dyDescent="0.25">
      <c r="B73" s="150" t="s">
        <v>123</v>
      </c>
      <c r="C73" s="150"/>
      <c r="D73" s="150"/>
      <c r="E73" s="150"/>
      <c r="F73" s="150"/>
      <c r="G73" s="150"/>
      <c r="H73" s="150"/>
      <c r="I73" s="150"/>
      <c r="J73" s="150"/>
      <c r="K73" s="150"/>
      <c r="L73" s="150"/>
      <c r="M73" s="150"/>
      <c r="N73" s="150"/>
      <c r="O73" s="150"/>
      <c r="P73" s="150"/>
      <c r="Q73" s="150"/>
      <c r="R73" s="150"/>
      <c r="S73" s="150"/>
      <c r="T73" s="150"/>
      <c r="U73" s="150"/>
    </row>
    <row r="74" spans="2:21" s="132" customFormat="1" x14ac:dyDescent="0.25">
      <c r="B74" s="130"/>
      <c r="C74" s="130"/>
      <c r="D74" s="130"/>
      <c r="E74" s="131"/>
      <c r="F74" s="131"/>
      <c r="G74" s="131"/>
      <c r="H74" s="131"/>
      <c r="I74" s="131"/>
      <c r="J74" s="131"/>
      <c r="K74" s="131"/>
      <c r="L74" s="131"/>
      <c r="M74" s="131"/>
      <c r="N74" s="131"/>
      <c r="O74" s="131"/>
      <c r="P74" s="131"/>
    </row>
  </sheetData>
  <sheetProtection sheet="1" objects="1" scenarios="1" insertRows="0"/>
  <mergeCells count="54">
    <mergeCell ref="V16:V17"/>
    <mergeCell ref="G16:G17"/>
    <mergeCell ref="B31:I31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73:U73"/>
    <mergeCell ref="B50:U50"/>
    <mergeCell ref="B51:U51"/>
    <mergeCell ref="B66:U66"/>
    <mergeCell ref="B67:U67"/>
    <mergeCell ref="B68:U68"/>
    <mergeCell ref="B53:U53"/>
    <mergeCell ref="C57:U57"/>
    <mergeCell ref="C58:U58"/>
    <mergeCell ref="C59:U59"/>
    <mergeCell ref="C60:U60"/>
    <mergeCell ref="C61:U61"/>
    <mergeCell ref="C62:U62"/>
    <mergeCell ref="C63:U63"/>
    <mergeCell ref="C64:U64"/>
    <mergeCell ref="C56:U56"/>
    <mergeCell ref="B69:U69"/>
    <mergeCell ref="B70:U70"/>
    <mergeCell ref="B71:U71"/>
    <mergeCell ref="B72:U72"/>
    <mergeCell ref="C65:U65"/>
    <mergeCell ref="C48:T48"/>
    <mergeCell ref="B52:U52"/>
    <mergeCell ref="C54:U54"/>
    <mergeCell ref="C55:U55"/>
    <mergeCell ref="B37:U37"/>
    <mergeCell ref="B38:U38"/>
    <mergeCell ref="B39:U39"/>
    <mergeCell ref="B40:U40"/>
    <mergeCell ref="B49:U49"/>
    <mergeCell ref="C42:T42"/>
    <mergeCell ref="C43:T43"/>
    <mergeCell ref="C44:T44"/>
    <mergeCell ref="C45:T45"/>
    <mergeCell ref="C46:T46"/>
    <mergeCell ref="C47:T47"/>
    <mergeCell ref="B5:V5"/>
    <mergeCell ref="B7:V7"/>
    <mergeCell ref="B9:V9"/>
    <mergeCell ref="B10:V10"/>
    <mergeCell ref="B12:V12"/>
    <mergeCell ref="B6:U6"/>
  </mergeCells>
  <conditionalFormatting sqref="D19">
    <cfRule type="duplicateValues" dxfId="29" priority="22"/>
    <cfRule type="duplicateValues" dxfId="28" priority="23"/>
  </conditionalFormatting>
  <conditionalFormatting sqref="D19">
    <cfRule type="duplicateValues" dxfId="27" priority="24"/>
  </conditionalFormatting>
  <conditionalFormatting sqref="D27:D29">
    <cfRule type="duplicateValues" dxfId="26" priority="75"/>
    <cfRule type="duplicateValues" dxfId="25" priority="76"/>
  </conditionalFormatting>
  <conditionalFormatting sqref="D27:D29">
    <cfRule type="duplicateValues" dxfId="24" priority="81"/>
  </conditionalFormatting>
  <conditionalFormatting sqref="D24:D26">
    <cfRule type="duplicateValues" dxfId="23" priority="13"/>
    <cfRule type="duplicateValues" dxfId="22" priority="14"/>
  </conditionalFormatting>
  <conditionalFormatting sqref="D24:D26">
    <cfRule type="duplicateValues" dxfId="21" priority="15"/>
  </conditionalFormatting>
  <conditionalFormatting sqref="D20">
    <cfRule type="duplicateValues" dxfId="20" priority="10"/>
    <cfRule type="duplicateValues" dxfId="19" priority="11"/>
  </conditionalFormatting>
  <conditionalFormatting sqref="D20">
    <cfRule type="duplicateValues" dxfId="18" priority="12"/>
  </conditionalFormatting>
  <conditionalFormatting sqref="D21">
    <cfRule type="duplicateValues" dxfId="17" priority="7"/>
    <cfRule type="duplicateValues" dxfId="16" priority="8"/>
  </conditionalFormatting>
  <conditionalFormatting sqref="D21">
    <cfRule type="duplicateValues" dxfId="15" priority="9"/>
  </conditionalFormatting>
  <conditionalFormatting sqref="D22">
    <cfRule type="duplicateValues" dxfId="14" priority="4"/>
    <cfRule type="duplicateValues" dxfId="13" priority="5"/>
  </conditionalFormatting>
  <conditionalFormatting sqref="D22">
    <cfRule type="duplicateValues" dxfId="12" priority="6"/>
  </conditionalFormatting>
  <conditionalFormatting sqref="D23">
    <cfRule type="duplicateValues" dxfId="11" priority="1"/>
    <cfRule type="duplicateValues" dxfId="10" priority="2"/>
  </conditionalFormatting>
  <conditionalFormatting sqref="D23">
    <cfRule type="duplicateValues" dxfId="9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topLeftCell="F1" zoomScale="85" zoomScaleNormal="55" zoomScaleSheetLayoutView="85" workbookViewId="0">
      <selection activeCell="B15" sqref="B15"/>
    </sheetView>
  </sheetViews>
  <sheetFormatPr defaultColWidth="9.140625" defaultRowHeight="15.75" x14ac:dyDescent="0.25"/>
  <cols>
    <col min="1" max="1" width="10.5703125" style="19" customWidth="1"/>
    <col min="2" max="2" width="12.42578125" style="19" customWidth="1"/>
    <col min="3" max="3" width="82.85546875" style="19" customWidth="1"/>
    <col min="4" max="4" width="26.7109375" style="19" customWidth="1"/>
    <col min="5" max="5" width="22.42578125" style="19" customWidth="1"/>
    <col min="6" max="6" width="102.7109375" style="19" customWidth="1"/>
    <col min="7" max="7" width="29.42578125" style="19" customWidth="1"/>
    <col min="8" max="8" width="19.42578125" style="19" customWidth="1"/>
    <col min="9" max="9" width="25.7109375" style="19" customWidth="1"/>
    <col min="10" max="10" width="15" style="19" customWidth="1"/>
    <col min="11" max="11" width="12.7109375" style="19" customWidth="1"/>
    <col min="12" max="12" width="16.5703125" style="19" customWidth="1"/>
    <col min="13" max="13" width="28.28515625" style="19" customWidth="1"/>
    <col min="14" max="14" width="22" style="19" customWidth="1"/>
    <col min="15" max="15" width="24.42578125" style="19" customWidth="1"/>
    <col min="16" max="16" width="11" style="19" customWidth="1"/>
    <col min="17" max="17" width="10.140625" style="19" customWidth="1"/>
    <col min="18" max="16384" width="9.140625" style="19"/>
  </cols>
  <sheetData>
    <row r="1" spans="2:48" s="1" customFormat="1" x14ac:dyDescent="0.25">
      <c r="L1" s="4"/>
      <c r="M1" s="4"/>
      <c r="N1" s="4"/>
      <c r="O1" s="4"/>
    </row>
    <row r="2" spans="2:48" s="1" customFormat="1" x14ac:dyDescent="0.25">
      <c r="L2" s="4"/>
      <c r="M2" s="4"/>
      <c r="N2" s="4"/>
      <c r="O2" s="4"/>
    </row>
    <row r="3" spans="2:48" s="1" customFormat="1" x14ac:dyDescent="0.25">
      <c r="L3" s="4"/>
      <c r="M3" s="4"/>
      <c r="N3" s="4"/>
      <c r="O3" s="4"/>
    </row>
    <row r="4" spans="2:48" s="1" customFormat="1" ht="18.75" customHeight="1" x14ac:dyDescent="0.25">
      <c r="B4" s="167" t="s">
        <v>28</v>
      </c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</row>
    <row r="5" spans="2:48" s="1" customFormat="1" x14ac:dyDescent="0.25">
      <c r="L5" s="4"/>
      <c r="M5" s="4"/>
      <c r="N5" s="4"/>
      <c r="O5" s="4"/>
    </row>
    <row r="6" spans="2:48" s="1" customFormat="1" ht="18.75" x14ac:dyDescent="0.3">
      <c r="B6" s="170" t="s">
        <v>158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</row>
    <row r="7" spans="2:48" s="5" customFormat="1" x14ac:dyDescent="0.25">
      <c r="B7" s="147" t="s">
        <v>159</v>
      </c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</row>
    <row r="8" spans="2:48" x14ac:dyDescent="0.25"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</row>
    <row r="9" spans="2:48" ht="18.75" x14ac:dyDescent="0.3">
      <c r="B9" s="170" t="str">
        <f>'20.1'!B12:V12</f>
        <v>Год раскрытия информации: 2026 год</v>
      </c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</row>
    <row r="10" spans="2:48" s="6" customFormat="1" x14ac:dyDescent="0.25">
      <c r="C10" s="12"/>
      <c r="D10" s="18"/>
      <c r="E10" s="18"/>
      <c r="F10" s="18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2:48" s="6" customFormat="1" x14ac:dyDescent="0.25">
      <c r="C11" s="12"/>
      <c r="D11" s="18"/>
      <c r="E11" s="18"/>
      <c r="F11" s="18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</row>
    <row r="13" spans="2:48" s="21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1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1" customFormat="1" ht="30" x14ac:dyDescent="0.25">
      <c r="B15" s="104" t="s">
        <v>179</v>
      </c>
      <c r="C15" s="137" t="s">
        <v>161</v>
      </c>
      <c r="D15" s="106" t="s">
        <v>162</v>
      </c>
      <c r="E15" s="101" t="s">
        <v>7</v>
      </c>
      <c r="F15" s="101" t="s">
        <v>7</v>
      </c>
      <c r="G15" s="97" t="s">
        <v>185</v>
      </c>
      <c r="H15" s="97" t="s">
        <v>186</v>
      </c>
      <c r="I15" s="97"/>
      <c r="J15" s="97">
        <v>0.09</v>
      </c>
      <c r="K15" s="97" t="s">
        <v>177</v>
      </c>
      <c r="L15" s="97">
        <v>1</v>
      </c>
      <c r="M15" s="143">
        <f>146.77047*1.22</f>
        <v>179.05997339999999</v>
      </c>
      <c r="N15" s="31">
        <f t="shared" ref="N15:N17" si="0">M15/J15</f>
        <v>1989.5552599999999</v>
      </c>
      <c r="O15" s="70" t="s">
        <v>7</v>
      </c>
    </row>
    <row r="16" spans="2:48" s="21" customFormat="1" x14ac:dyDescent="0.25">
      <c r="B16" s="97"/>
      <c r="C16" s="98"/>
      <c r="D16" s="98"/>
      <c r="E16" s="98"/>
      <c r="F16" s="97"/>
      <c r="G16" s="97"/>
      <c r="H16" s="97"/>
      <c r="I16" s="97"/>
      <c r="J16" s="97"/>
      <c r="K16" s="97"/>
      <c r="L16" s="97"/>
      <c r="M16" s="97"/>
      <c r="N16" s="31" t="e">
        <f t="shared" si="0"/>
        <v>#DIV/0!</v>
      </c>
      <c r="O16" s="70" t="s">
        <v>7</v>
      </c>
    </row>
    <row r="17" spans="2:16" s="21" customFormat="1" x14ac:dyDescent="0.25">
      <c r="B17" s="97"/>
      <c r="C17" s="98"/>
      <c r="D17" s="98"/>
      <c r="E17" s="98"/>
      <c r="F17" s="97"/>
      <c r="G17" s="97"/>
      <c r="H17" s="97"/>
      <c r="I17" s="97"/>
      <c r="J17" s="97"/>
      <c r="K17" s="97"/>
      <c r="L17" s="97"/>
      <c r="M17" s="97"/>
      <c r="N17" s="31" t="e">
        <f t="shared" si="0"/>
        <v>#DIV/0!</v>
      </c>
      <c r="O17" s="70" t="s">
        <v>7</v>
      </c>
    </row>
    <row r="18" spans="2:16" s="21" customFormat="1" x14ac:dyDescent="0.25">
      <c r="B18" s="97"/>
      <c r="C18" s="98"/>
      <c r="D18" s="98"/>
      <c r="E18" s="98"/>
      <c r="F18" s="97"/>
      <c r="G18" s="97"/>
      <c r="H18" s="97"/>
      <c r="I18" s="97"/>
      <c r="J18" s="97"/>
      <c r="K18" s="97"/>
      <c r="L18" s="97"/>
      <c r="M18" s="97"/>
      <c r="N18" s="31" t="e">
        <f>M18/J18</f>
        <v>#DIV/0!</v>
      </c>
      <c r="O18" s="70" t="s">
        <v>7</v>
      </c>
    </row>
    <row r="19" spans="2:16" ht="18.75" customHeight="1" x14ac:dyDescent="0.25">
      <c r="B19" s="92"/>
      <c r="C19" s="93"/>
      <c r="D19" s="94"/>
      <c r="E19" s="99"/>
      <c r="F19" s="100"/>
      <c r="G19" s="101"/>
      <c r="H19" s="102"/>
      <c r="I19" s="102"/>
      <c r="J19" s="103"/>
      <c r="K19" s="103"/>
      <c r="L19" s="103"/>
      <c r="M19" s="88"/>
      <c r="N19" s="31" t="e">
        <f>M19/J19</f>
        <v>#DIV/0!</v>
      </c>
      <c r="O19" s="70" t="s">
        <v>7</v>
      </c>
    </row>
    <row r="20" spans="2:16" x14ac:dyDescent="0.25">
      <c r="B20" s="41"/>
      <c r="C20" s="34"/>
      <c r="D20" s="34"/>
      <c r="E20" s="43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69" t="s">
        <v>73</v>
      </c>
      <c r="C21" s="169"/>
      <c r="D21" s="169"/>
      <c r="E21" s="169"/>
      <c r="F21" s="169"/>
      <c r="G21" s="169"/>
      <c r="H21" s="169"/>
      <c r="I21" s="169"/>
    </row>
    <row r="22" spans="2:16" hidden="1" x14ac:dyDescent="0.25">
      <c r="B22" s="51"/>
      <c r="C22" s="51"/>
      <c r="D22" s="51"/>
      <c r="E22" s="51"/>
      <c r="F22" s="51"/>
      <c r="G22" s="51"/>
      <c r="H22" s="51"/>
      <c r="I22" s="51"/>
    </row>
    <row r="23" spans="2:16" hidden="1" x14ac:dyDescent="0.25">
      <c r="B23" s="51"/>
      <c r="C23" s="51"/>
      <c r="D23" s="51"/>
      <c r="E23" s="51"/>
      <c r="F23" s="51"/>
      <c r="G23" s="51"/>
      <c r="H23" s="51"/>
      <c r="I23" s="51"/>
    </row>
    <row r="24" spans="2:16" hidden="1" x14ac:dyDescent="0.25">
      <c r="B24" s="48" t="s">
        <v>42</v>
      </c>
    </row>
    <row r="25" spans="2:16" hidden="1" x14ac:dyDescent="0.25">
      <c r="B25" s="44" t="s">
        <v>128</v>
      </c>
    </row>
    <row r="26" spans="2:16" s="20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0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45"/>
    </row>
    <row r="28" spans="2:16" s="20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45"/>
    </row>
    <row r="29" spans="2:16" s="20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45"/>
    </row>
    <row r="30" spans="2:16" s="20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45"/>
    </row>
    <row r="31" spans="2:16" s="20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46"/>
    </row>
    <row r="32" spans="2:16" s="20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46"/>
    </row>
    <row r="33" spans="2:21" s="20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46"/>
    </row>
    <row r="34" spans="2:21" s="20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45"/>
    </row>
    <row r="35" spans="2:21" s="20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45"/>
    </row>
    <row r="36" spans="2:21" s="20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46"/>
    </row>
    <row r="37" spans="2:21" s="20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45"/>
    </row>
    <row r="38" spans="2:21" s="20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45"/>
    </row>
    <row r="39" spans="2:21" s="20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45"/>
    </row>
    <row r="40" spans="2:21" s="20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0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46"/>
      <c r="P41" s="46"/>
      <c r="Q41" s="46"/>
      <c r="R41" s="46"/>
      <c r="S41" s="46"/>
      <c r="T41" s="46"/>
      <c r="U41" s="46"/>
    </row>
    <row r="42" spans="2:21" s="20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46"/>
      <c r="P42" s="46"/>
      <c r="Q42" s="46"/>
      <c r="R42" s="46"/>
      <c r="S42" s="46"/>
      <c r="T42" s="46"/>
      <c r="U42" s="46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66" t="s">
        <v>104</v>
      </c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8" priority="5"/>
    <cfRule type="duplicateValues" dxfId="7" priority="6"/>
  </conditionalFormatting>
  <conditionalFormatting sqref="D19">
    <cfRule type="duplicateValues" dxfId="6" priority="4"/>
  </conditionalFormatting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L1" zoomScale="70" zoomScaleNormal="7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26" customWidth="1"/>
    <col min="2" max="2" width="11.7109375" style="25" customWidth="1"/>
    <col min="3" max="3" width="82.85546875" style="25" customWidth="1"/>
    <col min="4" max="4" width="26.7109375" style="25" customWidth="1"/>
    <col min="5" max="5" width="16.42578125" style="25" customWidth="1"/>
    <col min="6" max="6" width="14.140625" style="25" customWidth="1"/>
    <col min="7" max="8" width="18.85546875" style="25" customWidth="1"/>
    <col min="9" max="9" width="20.7109375" style="25" customWidth="1"/>
    <col min="10" max="10" width="19.140625" style="25" customWidth="1"/>
    <col min="11" max="11" width="23.7109375" style="25" customWidth="1"/>
    <col min="12" max="12" width="27.140625" style="25" customWidth="1"/>
    <col min="13" max="13" width="19.28515625" style="25" customWidth="1"/>
    <col min="14" max="14" width="21.140625" style="25" customWidth="1"/>
    <col min="15" max="15" width="17.140625" style="25" customWidth="1"/>
    <col min="16" max="16" width="21.7109375" style="25" customWidth="1"/>
    <col min="17" max="18" width="12.42578125" style="25" bestFit="1" customWidth="1"/>
    <col min="19" max="22" width="14.7109375" style="25" customWidth="1"/>
    <col min="23" max="23" width="10.7109375" style="25" customWidth="1"/>
    <col min="24" max="16384" width="9.140625" style="25"/>
  </cols>
  <sheetData>
    <row r="1" spans="1:45" s="74" customFormat="1" ht="15.75" x14ac:dyDescent="0.25">
      <c r="L1" s="75"/>
      <c r="M1" s="75"/>
      <c r="N1" s="75"/>
      <c r="O1" s="75"/>
    </row>
    <row r="2" spans="1:45" s="74" customFormat="1" ht="15.75" x14ac:dyDescent="0.25">
      <c r="L2" s="75"/>
      <c r="M2" s="75"/>
      <c r="N2" s="75"/>
      <c r="O2" s="75"/>
    </row>
    <row r="3" spans="1:45" s="74" customFormat="1" ht="15.75" x14ac:dyDescent="0.25">
      <c r="L3" s="75"/>
      <c r="M3" s="75"/>
      <c r="N3" s="75"/>
      <c r="O3" s="75"/>
    </row>
    <row r="4" spans="1:45" s="74" customFormat="1" ht="18.75" customHeight="1" x14ac:dyDescent="0.25">
      <c r="B4" s="180" t="s">
        <v>34</v>
      </c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</row>
    <row r="5" spans="1:45" s="74" customFormat="1" ht="18.75" x14ac:dyDescent="0.25"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</row>
    <row r="6" spans="1:45" s="74" customFormat="1" ht="18.75" x14ac:dyDescent="0.3">
      <c r="B6" s="179" t="s">
        <v>158</v>
      </c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</row>
    <row r="7" spans="1:45" s="76" customFormat="1" ht="15.75" x14ac:dyDescent="0.25">
      <c r="B7" s="181" t="s">
        <v>159</v>
      </c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</row>
    <row r="8" spans="1:45" s="77" customFormat="1" ht="15.75" x14ac:dyDescent="0.25"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</row>
    <row r="9" spans="1:45" s="77" customFormat="1" ht="18.75" x14ac:dyDescent="0.3">
      <c r="B9" s="179" t="str">
        <f>'20.1'!B12:V12</f>
        <v>Год раскрытия информации: 2026 год</v>
      </c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179"/>
      <c r="U9" s="179"/>
      <c r="V9" s="179"/>
      <c r="W9" s="179"/>
    </row>
    <row r="10" spans="1:45" s="77" customFormat="1" ht="15.75" x14ac:dyDescent="0.25">
      <c r="F10" s="78"/>
      <c r="G10" s="78"/>
      <c r="H10" s="78"/>
      <c r="I10" s="78"/>
      <c r="J10" s="78"/>
      <c r="K10" s="78"/>
      <c r="Q10" s="79"/>
      <c r="R10" s="80"/>
      <c r="S10" s="80"/>
      <c r="T10" s="80"/>
      <c r="U10" s="80"/>
      <c r="V10" s="80"/>
      <c r="W10" s="80"/>
    </row>
    <row r="11" spans="1:45" s="77" customFormat="1" ht="15.75" x14ac:dyDescent="0.25">
      <c r="E11" s="81"/>
      <c r="F11" s="78"/>
      <c r="G11" s="78"/>
      <c r="H11" s="78"/>
      <c r="I11" s="78"/>
      <c r="J11" s="78"/>
      <c r="K11" s="78"/>
      <c r="Q11" s="82"/>
      <c r="R11" s="82"/>
      <c r="S11" s="82"/>
      <c r="T11" s="82"/>
      <c r="U11" s="82"/>
      <c r="V11" s="82"/>
      <c r="W11" s="82"/>
    </row>
    <row r="12" spans="1:45" s="79" customFormat="1" ht="44.25" customHeight="1" x14ac:dyDescent="0.25">
      <c r="B12" s="174" t="s">
        <v>21</v>
      </c>
      <c r="C12" s="174" t="s">
        <v>11</v>
      </c>
      <c r="D12" s="174" t="s">
        <v>10</v>
      </c>
      <c r="E12" s="174" t="s">
        <v>134</v>
      </c>
      <c r="F12" s="174" t="s">
        <v>135</v>
      </c>
      <c r="G12" s="174" t="s">
        <v>33</v>
      </c>
      <c r="H12" s="174"/>
      <c r="I12" s="174"/>
      <c r="J12" s="174"/>
      <c r="K12" s="174"/>
      <c r="L12" s="174" t="s">
        <v>137</v>
      </c>
      <c r="M12" s="174" t="s">
        <v>98</v>
      </c>
      <c r="N12" s="175" t="s">
        <v>32</v>
      </c>
      <c r="O12" s="175" t="s">
        <v>99</v>
      </c>
      <c r="P12" s="172" t="s">
        <v>31</v>
      </c>
      <c r="Q12" s="178" t="s">
        <v>149</v>
      </c>
      <c r="R12" s="178" t="s">
        <v>150</v>
      </c>
      <c r="S12" s="178" t="s">
        <v>151</v>
      </c>
      <c r="T12" s="178" t="s">
        <v>152</v>
      </c>
      <c r="U12" s="178" t="s">
        <v>153</v>
      </c>
      <c r="V12" s="178" t="s">
        <v>154</v>
      </c>
      <c r="W12" s="178" t="s">
        <v>155</v>
      </c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</row>
    <row r="13" spans="1:45" s="86" customFormat="1" ht="121.5" customHeight="1" x14ac:dyDescent="0.25">
      <c r="A13" s="83"/>
      <c r="B13" s="174"/>
      <c r="C13" s="174"/>
      <c r="D13" s="174"/>
      <c r="E13" s="174"/>
      <c r="F13" s="174"/>
      <c r="G13" s="84" t="s">
        <v>36</v>
      </c>
      <c r="H13" s="84" t="s">
        <v>136</v>
      </c>
      <c r="I13" s="84" t="s">
        <v>37</v>
      </c>
      <c r="J13" s="85" t="s">
        <v>30</v>
      </c>
      <c r="K13" s="84" t="s">
        <v>138</v>
      </c>
      <c r="L13" s="174"/>
      <c r="M13" s="174"/>
      <c r="N13" s="175"/>
      <c r="O13" s="175"/>
      <c r="P13" s="172"/>
      <c r="Q13" s="178" t="s">
        <v>140</v>
      </c>
      <c r="R13" s="178" t="s">
        <v>140</v>
      </c>
      <c r="S13" s="178" t="s">
        <v>140</v>
      </c>
      <c r="T13" s="178" t="s">
        <v>140</v>
      </c>
      <c r="U13" s="178" t="s">
        <v>140</v>
      </c>
      <c r="V13" s="178" t="s">
        <v>140</v>
      </c>
      <c r="W13" s="178" t="s">
        <v>140</v>
      </c>
    </row>
    <row r="14" spans="1:45" s="86" customFormat="1" ht="15.75" x14ac:dyDescent="0.25">
      <c r="A14" s="83"/>
      <c r="B14" s="85">
        <v>1</v>
      </c>
      <c r="C14" s="85">
        <v>2</v>
      </c>
      <c r="D14" s="85">
        <v>3</v>
      </c>
      <c r="E14" s="85">
        <v>4</v>
      </c>
      <c r="F14" s="85">
        <v>5</v>
      </c>
      <c r="G14" s="85">
        <v>6</v>
      </c>
      <c r="H14" s="85">
        <v>7</v>
      </c>
      <c r="I14" s="85">
        <v>8</v>
      </c>
      <c r="J14" s="85">
        <v>9</v>
      </c>
      <c r="K14" s="85">
        <v>10</v>
      </c>
      <c r="L14" s="85">
        <v>11</v>
      </c>
      <c r="M14" s="85">
        <v>12</v>
      </c>
      <c r="N14" s="85">
        <v>13</v>
      </c>
      <c r="O14" s="85">
        <v>14</v>
      </c>
      <c r="P14" s="85">
        <v>15</v>
      </c>
      <c r="Q14" s="87" t="s">
        <v>142</v>
      </c>
      <c r="R14" s="87" t="s">
        <v>143</v>
      </c>
      <c r="S14" s="87" t="s">
        <v>144</v>
      </c>
      <c r="T14" s="87" t="s">
        <v>145</v>
      </c>
      <c r="U14" s="87" t="s">
        <v>146</v>
      </c>
      <c r="V14" s="87" t="s">
        <v>147</v>
      </c>
      <c r="W14" s="87" t="s">
        <v>148</v>
      </c>
    </row>
    <row r="15" spans="1:45" s="32" customFormat="1" ht="57" customHeight="1" x14ac:dyDescent="0.25">
      <c r="A15" s="33"/>
      <c r="B15" s="92"/>
      <c r="C15" s="137" t="s">
        <v>161</v>
      </c>
      <c r="D15" s="106" t="s">
        <v>162</v>
      </c>
      <c r="E15" s="95">
        <v>2025</v>
      </c>
      <c r="F15" s="95">
        <v>2025</v>
      </c>
      <c r="G15" s="88">
        <f>'20.1'!U30</f>
        <v>593.62640399999998</v>
      </c>
      <c r="H15" s="88">
        <f>G15*1.2</f>
        <v>712.35168479999993</v>
      </c>
      <c r="I15" s="89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902.60094941468481</v>
      </c>
      <c r="J15" s="89">
        <f>'20.2'!M20/1000</f>
        <v>0</v>
      </c>
      <c r="K15" s="89">
        <f>I15+J15</f>
        <v>902.60094941468481</v>
      </c>
      <c r="L15" s="88"/>
      <c r="M15" s="91">
        <f>K15-L15</f>
        <v>902.60094941468481</v>
      </c>
      <c r="N15" s="88"/>
      <c r="O15" s="90">
        <f>H15-N15</f>
        <v>712.35168479999993</v>
      </c>
      <c r="P15" s="89">
        <f>SUM(Q15:W15)</f>
        <v>0.24108251639999997</v>
      </c>
      <c r="Q15" s="96"/>
      <c r="R15" s="96"/>
      <c r="S15" s="141">
        <v>5.0838149999999999E-2</v>
      </c>
      <c r="T15" s="142">
        <v>0.19024436639999998</v>
      </c>
      <c r="U15" s="96"/>
      <c r="V15" s="96"/>
      <c r="W15" s="96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68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69"/>
      <c r="U16" s="69"/>
      <c r="V16" s="69"/>
      <c r="W16" s="37"/>
    </row>
    <row r="17" spans="2:23" s="49" customFormat="1" ht="15.75" hidden="1" customHeight="1" x14ac:dyDescent="0.25">
      <c r="B17" s="173" t="s">
        <v>74</v>
      </c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</row>
    <row r="18" spans="2:23" s="49" customFormat="1" ht="15.75" hidden="1" x14ac:dyDescent="0.25">
      <c r="B18" s="171" t="s">
        <v>75</v>
      </c>
      <c r="C18" s="171"/>
      <c r="D18" s="171"/>
      <c r="E18" s="171"/>
      <c r="F18" s="171"/>
      <c r="G18" s="171"/>
      <c r="H18" s="171"/>
      <c r="I18" s="171"/>
      <c r="J18" s="50"/>
      <c r="K18" s="50"/>
      <c r="L18" s="50"/>
      <c r="M18" s="50"/>
      <c r="Q18" s="50"/>
      <c r="R18" s="50"/>
      <c r="S18" s="50"/>
      <c r="T18" s="50"/>
      <c r="U18" s="50"/>
      <c r="V18" s="50"/>
      <c r="W18" s="50"/>
    </row>
    <row r="19" spans="2:23" s="49" customFormat="1" ht="33.75" hidden="1" customHeight="1" x14ac:dyDescent="0.25">
      <c r="B19" s="171" t="s">
        <v>76</v>
      </c>
      <c r="C19" s="171"/>
      <c r="D19" s="171"/>
      <c r="E19" s="171"/>
      <c r="F19" s="171"/>
      <c r="G19" s="171"/>
      <c r="H19" s="171"/>
      <c r="I19" s="171"/>
      <c r="J19" s="171"/>
      <c r="K19" s="171"/>
      <c r="L19" s="171"/>
      <c r="M19" s="171"/>
      <c r="N19" s="171"/>
      <c r="O19" s="171"/>
      <c r="P19" s="171"/>
      <c r="Q19" s="171"/>
      <c r="R19" s="171"/>
      <c r="S19" s="171"/>
      <c r="T19" s="171"/>
      <c r="U19" s="171"/>
      <c r="V19" s="171"/>
      <c r="W19" s="171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48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47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47" customFormat="1" ht="15.75" hidden="1" x14ac:dyDescent="0.25">
      <c r="B25" s="176" t="s">
        <v>130</v>
      </c>
      <c r="C25" s="176"/>
      <c r="D25" s="176"/>
      <c r="E25" s="176"/>
      <c r="F25" s="176"/>
      <c r="G25" s="176"/>
      <c r="H25" s="176"/>
      <c r="I25" s="176"/>
      <c r="J25" s="176"/>
      <c r="K25" s="176"/>
      <c r="L25" s="176"/>
      <c r="M25" s="176"/>
      <c r="N25" s="176"/>
      <c r="O25" s="176"/>
      <c r="P25" s="176"/>
      <c r="Q25" s="176"/>
      <c r="R25" s="176"/>
      <c r="S25" s="176"/>
      <c r="T25" s="176"/>
      <c r="U25" s="176"/>
      <c r="V25" s="176"/>
      <c r="W25" s="176"/>
    </row>
    <row r="26" spans="2:23" s="47" customFormat="1" ht="36" hidden="1" customHeight="1" x14ac:dyDescent="0.25">
      <c r="B26" s="177" t="s">
        <v>112</v>
      </c>
      <c r="C26" s="177"/>
      <c r="D26" s="177"/>
      <c r="E26" s="177"/>
      <c r="F26" s="177"/>
      <c r="G26" s="177"/>
      <c r="H26" s="177"/>
      <c r="I26" s="177"/>
      <c r="J26" s="177"/>
      <c r="K26" s="177"/>
      <c r="L26" s="177"/>
      <c r="M26" s="177"/>
      <c r="N26" s="177"/>
      <c r="O26" s="177"/>
      <c r="P26" s="177"/>
      <c r="Q26" s="177"/>
      <c r="R26" s="177"/>
      <c r="S26" s="177"/>
      <c r="T26" s="177"/>
      <c r="U26" s="177"/>
      <c r="V26" s="177"/>
      <c r="W26" s="177"/>
    </row>
    <row r="27" spans="2:23" s="47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47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47" customFormat="1" ht="37.9" hidden="1" customHeight="1" x14ac:dyDescent="0.25">
      <c r="B29" s="176" t="s">
        <v>132</v>
      </c>
      <c r="C29" s="176"/>
      <c r="D29" s="176"/>
      <c r="E29" s="176"/>
      <c r="F29" s="176"/>
      <c r="G29" s="176"/>
      <c r="H29" s="176"/>
      <c r="I29" s="176"/>
      <c r="J29" s="176"/>
      <c r="K29" s="176"/>
      <c r="L29" s="176"/>
      <c r="M29" s="176"/>
      <c r="N29" s="176"/>
      <c r="O29" s="176"/>
      <c r="P29" s="176"/>
      <c r="Q29" s="176"/>
      <c r="R29" s="176"/>
      <c r="S29" s="176"/>
      <c r="T29" s="176"/>
      <c r="U29" s="176"/>
      <c r="V29" s="176"/>
      <c r="W29" s="176"/>
    </row>
    <row r="30" spans="2:23" s="47" customFormat="1" ht="15.75" hidden="1" x14ac:dyDescent="0.25">
      <c r="B30" s="176" t="s">
        <v>131</v>
      </c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  <c r="O30" s="176"/>
      <c r="P30" s="176"/>
      <c r="Q30" s="176"/>
      <c r="R30" s="176"/>
      <c r="S30" s="176"/>
      <c r="T30" s="176"/>
      <c r="U30" s="176"/>
      <c r="V30" s="176"/>
      <c r="W30" s="176"/>
    </row>
    <row r="31" spans="2:23" s="47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47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47" customFormat="1" ht="21" hidden="1" customHeight="1" x14ac:dyDescent="0.25">
      <c r="B33" s="176" t="s">
        <v>111</v>
      </c>
      <c r="C33" s="176"/>
      <c r="D33" s="176"/>
      <c r="E33" s="176"/>
      <c r="F33" s="176"/>
      <c r="G33" s="176"/>
      <c r="H33" s="176"/>
      <c r="I33" s="176"/>
      <c r="J33" s="176"/>
      <c r="K33" s="176"/>
      <c r="L33" s="176"/>
      <c r="M33" s="176"/>
      <c r="N33" s="176"/>
      <c r="O33" s="176"/>
      <c r="P33" s="176"/>
      <c r="Q33" s="176"/>
      <c r="R33" s="176"/>
      <c r="S33" s="176"/>
      <c r="T33" s="176"/>
      <c r="U33" s="176"/>
      <c r="V33" s="176"/>
      <c r="W33" s="176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E38" sqref="E38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2" t="s">
        <v>105</v>
      </c>
      <c r="C4" s="182"/>
      <c r="D4" s="182"/>
      <c r="E4" s="182"/>
      <c r="F4" s="182"/>
      <c r="G4" s="182"/>
      <c r="H4" s="182"/>
      <c r="I4" s="182"/>
    </row>
    <row r="5" spans="2:12" ht="18.75" x14ac:dyDescent="0.3">
      <c r="B5" s="52"/>
    </row>
    <row r="6" spans="2:12" ht="18.75" x14ac:dyDescent="0.3">
      <c r="B6" s="52"/>
    </row>
    <row r="7" spans="2:12" ht="18.75" x14ac:dyDescent="0.25">
      <c r="B7" s="183" t="s">
        <v>158</v>
      </c>
      <c r="C7" s="183"/>
      <c r="D7" s="183"/>
      <c r="E7" s="183"/>
      <c r="F7" s="183"/>
      <c r="G7" s="183"/>
      <c r="H7" s="183"/>
      <c r="I7" s="183"/>
      <c r="J7" s="53"/>
    </row>
    <row r="8" spans="2:12" ht="18.75" x14ac:dyDescent="0.25">
      <c r="B8" s="184" t="s">
        <v>159</v>
      </c>
      <c r="C8" s="184"/>
      <c r="D8" s="184"/>
      <c r="E8" s="184"/>
      <c r="F8" s="184"/>
      <c r="G8" s="184"/>
      <c r="H8" s="184"/>
      <c r="I8" s="184"/>
      <c r="J8" s="53"/>
    </row>
    <row r="9" spans="2:12" ht="18.75" x14ac:dyDescent="0.3">
      <c r="B9" s="64"/>
      <c r="C9" s="64"/>
      <c r="D9" s="64"/>
      <c r="E9" s="64"/>
      <c r="F9" s="64"/>
      <c r="G9" s="64"/>
      <c r="H9" s="64"/>
      <c r="I9" s="64"/>
      <c r="J9" s="53"/>
    </row>
    <row r="10" spans="2:12" ht="18.75" x14ac:dyDescent="0.3">
      <c r="B10" s="185" t="str">
        <f>'20.1'!B12:V12</f>
        <v>Год раскрытия информации: 2026 год</v>
      </c>
      <c r="C10" s="185"/>
      <c r="D10" s="185"/>
      <c r="E10" s="185"/>
      <c r="F10" s="185"/>
      <c r="G10" s="185"/>
      <c r="H10" s="185"/>
      <c r="I10" s="185"/>
      <c r="J10" s="53"/>
    </row>
    <row r="11" spans="2:12" x14ac:dyDescent="0.25">
      <c r="B11" s="53"/>
      <c r="C11" s="53"/>
      <c r="D11" s="53"/>
      <c r="E11" s="53"/>
      <c r="F11" s="53"/>
      <c r="G11" s="53"/>
      <c r="H11" s="53"/>
      <c r="I11" s="53"/>
      <c r="J11" s="53"/>
    </row>
    <row r="12" spans="2:12" ht="30.75" customHeight="1" x14ac:dyDescent="0.25">
      <c r="B12" s="186" t="s">
        <v>1</v>
      </c>
      <c r="C12" s="186" t="s">
        <v>106</v>
      </c>
      <c r="D12" s="186" t="s">
        <v>140</v>
      </c>
      <c r="E12" s="186" t="s">
        <v>140</v>
      </c>
      <c r="F12" s="186" t="s">
        <v>140</v>
      </c>
      <c r="G12" s="186" t="s">
        <v>140</v>
      </c>
      <c r="H12" s="186" t="s">
        <v>140</v>
      </c>
      <c r="I12" s="186" t="s">
        <v>140</v>
      </c>
      <c r="J12" s="54"/>
      <c r="K12" s="60"/>
      <c r="L12" s="60"/>
    </row>
    <row r="13" spans="2:12" ht="18.75" x14ac:dyDescent="0.25">
      <c r="B13" s="186" t="s">
        <v>140</v>
      </c>
      <c r="C13" s="62">
        <v>2023</v>
      </c>
      <c r="D13" s="62">
        <v>2024</v>
      </c>
      <c r="E13" s="62">
        <v>2025</v>
      </c>
      <c r="F13" s="62">
        <v>2026</v>
      </c>
      <c r="G13" s="62">
        <v>2027</v>
      </c>
      <c r="H13" s="62">
        <v>2028</v>
      </c>
      <c r="I13" s="62">
        <v>2029</v>
      </c>
      <c r="J13" s="54"/>
      <c r="K13" s="60"/>
      <c r="L13" s="60"/>
    </row>
    <row r="14" spans="2:12" ht="37.5" x14ac:dyDescent="0.25">
      <c r="B14" s="62" t="s">
        <v>107</v>
      </c>
      <c r="C14" s="63">
        <v>109.096466260827</v>
      </c>
      <c r="D14" s="63">
        <v>108.14</v>
      </c>
      <c r="E14" s="63">
        <v>107.4</v>
      </c>
      <c r="F14" s="63">
        <v>105.5</v>
      </c>
      <c r="G14" s="63">
        <v>104.1</v>
      </c>
      <c r="H14" s="63">
        <v>104.1</v>
      </c>
      <c r="I14" s="63">
        <v>104.1</v>
      </c>
      <c r="J14" s="54"/>
      <c r="K14" s="60"/>
      <c r="L14" s="60"/>
    </row>
    <row r="15" spans="2:12" ht="18.75" x14ac:dyDescent="0.3">
      <c r="B15" s="65"/>
      <c r="C15" s="66"/>
      <c r="D15" s="66"/>
      <c r="E15" s="66"/>
      <c r="F15" s="66"/>
      <c r="G15" s="66"/>
      <c r="H15" s="66"/>
      <c r="I15" s="67"/>
      <c r="J15" s="54"/>
      <c r="K15" s="60"/>
      <c r="L15" s="60"/>
    </row>
    <row r="16" spans="2:12" ht="15.75" hidden="1" x14ac:dyDescent="0.25">
      <c r="B16" s="59" t="s">
        <v>42</v>
      </c>
      <c r="C16" s="54"/>
      <c r="D16" s="54"/>
      <c r="E16" s="54"/>
      <c r="F16" s="54"/>
      <c r="G16" s="54"/>
      <c r="H16" s="54"/>
      <c r="I16" s="54"/>
      <c r="J16" s="54"/>
      <c r="K16" s="60"/>
      <c r="L16" s="60"/>
    </row>
    <row r="17" spans="2:23" s="58" customFormat="1" ht="60.75" hidden="1" customHeight="1" x14ac:dyDescent="0.25">
      <c r="B17" s="187" t="s">
        <v>108</v>
      </c>
      <c r="C17" s="187"/>
      <c r="D17" s="187"/>
      <c r="E17" s="187"/>
      <c r="F17" s="187"/>
      <c r="G17" s="187"/>
      <c r="H17" s="187"/>
      <c r="I17" s="187"/>
      <c r="J17" s="187"/>
      <c r="K17" s="57"/>
      <c r="L17" s="57"/>
      <c r="M17" s="57"/>
      <c r="N17" s="57"/>
      <c r="R17" s="57"/>
      <c r="S17" s="57"/>
      <c r="T17" s="57"/>
      <c r="U17" s="57"/>
      <c r="V17" s="57"/>
      <c r="W17" s="57"/>
    </row>
    <row r="18" spans="2:23" s="58" customFormat="1" ht="40.5" hidden="1" customHeight="1" x14ac:dyDescent="0.25">
      <c r="B18" s="187" t="s">
        <v>109</v>
      </c>
      <c r="C18" s="187"/>
      <c r="D18" s="187"/>
      <c r="E18" s="187"/>
      <c r="F18" s="187"/>
      <c r="G18" s="187"/>
      <c r="H18" s="187"/>
      <c r="I18" s="187"/>
      <c r="J18" s="187"/>
      <c r="K18" s="57"/>
      <c r="L18" s="57"/>
      <c r="M18" s="57"/>
      <c r="N18" s="57"/>
      <c r="R18" s="57"/>
      <c r="S18" s="57"/>
      <c r="T18" s="57"/>
      <c r="U18" s="57"/>
      <c r="V18" s="57"/>
      <c r="W18" s="57"/>
    </row>
    <row r="19" spans="2:23" s="55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61"/>
      <c r="L19" s="61"/>
    </row>
    <row r="20" spans="2:23" s="55" customFormat="1" x14ac:dyDescent="0.25">
      <c r="B20" s="56"/>
      <c r="C20" s="56"/>
      <c r="D20" s="56"/>
      <c r="E20" s="56"/>
      <c r="F20" s="56"/>
      <c r="G20" s="56"/>
      <c r="H20" s="56"/>
      <c r="I20" s="56"/>
      <c r="J20" s="56"/>
    </row>
    <row r="21" spans="2:23" s="55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Седухов Сергей Анатольевич</cp:lastModifiedBy>
  <cp:lastPrinted>2022-02-04T17:27:26Z</cp:lastPrinted>
  <dcterms:created xsi:type="dcterms:W3CDTF">2018-08-07T02:20:41Z</dcterms:created>
  <dcterms:modified xsi:type="dcterms:W3CDTF">2026-08-11T06:39:08Z</dcterms:modified>
</cp:coreProperties>
</file>